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D0418E62-0B5A-49EE-81D8-BEB78CED05B1}" xr6:coauthVersionLast="47" xr6:coauthVersionMax="47" xr10:uidLastSave="{00000000-0000-0000-0000-000000000000}"/>
  <bookViews>
    <workbookView xWindow="-120" yWindow="-120" windowWidth="29040" windowHeight="15840" tabRatio="790" activeTab="7" xr2:uid="{00000000-000D-0000-FFFF-FFFF00000000}"/>
  </bookViews>
  <sheets>
    <sheet name="ARALIK 2024" sheetId="11" r:id="rId1"/>
    <sheet name="OCAK 2025" sheetId="13" r:id="rId2"/>
    <sheet name="ŞUBAT 2025" sheetId="14" r:id="rId3"/>
    <sheet name="MART 2025" sheetId="15" r:id="rId4"/>
    <sheet name="NİSAN 2025" sheetId="16" r:id="rId5"/>
    <sheet name="MAYIS 2025" sheetId="17" r:id="rId6"/>
    <sheet name="HAZİRAN 2025" sheetId="18" r:id="rId7"/>
    <sheet name="TEMMUZ 2025 " sheetId="1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9" l="1"/>
  <c r="D37" i="19" s="1"/>
  <c r="C35" i="19"/>
  <c r="C37" i="19" s="1"/>
  <c r="L38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L38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J4" i="18"/>
  <c r="J35" i="18" s="1"/>
  <c r="F4" i="18"/>
  <c r="D37" i="17"/>
  <c r="D35" i="17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J4" i="17"/>
  <c r="J35" i="17" s="1"/>
  <c r="F4" i="17"/>
  <c r="F37" i="17" s="1"/>
  <c r="J36" i="17" s="1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37" i="16" s="1"/>
  <c r="J36" i="16" s="1"/>
  <c r="F7" i="16"/>
  <c r="F6" i="16"/>
  <c r="F5" i="16"/>
  <c r="F4" i="16"/>
  <c r="D35" i="15"/>
  <c r="D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C35" i="15"/>
  <c r="C37" i="15" s="1"/>
  <c r="F9" i="15"/>
  <c r="F8" i="15"/>
  <c r="F7" i="15"/>
  <c r="F6" i="15"/>
  <c r="F5" i="15"/>
  <c r="F4" i="15"/>
  <c r="AA19" i="14"/>
  <c r="AB19" i="14"/>
  <c r="Z19" i="14"/>
  <c r="W19" i="14"/>
  <c r="Z17" i="14"/>
  <c r="AA17" i="14" s="1"/>
  <c r="AA8" i="14"/>
  <c r="AB8" i="14"/>
  <c r="AA9" i="14"/>
  <c r="AB9" i="14"/>
  <c r="AA10" i="14"/>
  <c r="AB10" i="14"/>
  <c r="AA11" i="14"/>
  <c r="AB11" i="14"/>
  <c r="AA12" i="14"/>
  <c r="AB12" i="14"/>
  <c r="AA13" i="14"/>
  <c r="AB13" i="14"/>
  <c r="AA14" i="14"/>
  <c r="AB14" i="14"/>
  <c r="AA15" i="14"/>
  <c r="AB15" i="14"/>
  <c r="AA16" i="14"/>
  <c r="AB16" i="14"/>
  <c r="AB7" i="14"/>
  <c r="AA7" i="14"/>
  <c r="Z8" i="14"/>
  <c r="Z9" i="14"/>
  <c r="Z10" i="14"/>
  <c r="Z11" i="14"/>
  <c r="Z12" i="14"/>
  <c r="Z13" i="14"/>
  <c r="Z14" i="14"/>
  <c r="Z15" i="14"/>
  <c r="Z16" i="14"/>
  <c r="Z7" i="14"/>
  <c r="C10" i="14"/>
  <c r="W26" i="13"/>
  <c r="F37" i="19" l="1"/>
  <c r="J36" i="19" s="1"/>
  <c r="J37" i="19" s="1"/>
  <c r="F37" i="18"/>
  <c r="J36" i="18" s="1"/>
  <c r="J37" i="18" s="1"/>
  <c r="L36" i="18" s="1"/>
  <c r="L36" i="17"/>
  <c r="N36" i="17" s="1"/>
  <c r="J39" i="17"/>
  <c r="N39" i="17" s="1"/>
  <c r="N41" i="17" s="1"/>
  <c r="J37" i="17"/>
  <c r="J37" i="16"/>
  <c r="L36" i="16"/>
  <c r="N36" i="16" s="1"/>
  <c r="F10" i="15"/>
  <c r="F37" i="15" s="1"/>
  <c r="J36" i="15" s="1"/>
  <c r="AB17" i="14"/>
  <c r="W28" i="13"/>
  <c r="H52" i="13"/>
  <c r="H51" i="13"/>
  <c r="F45" i="13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35" i="11"/>
  <c r="C35" i="11"/>
  <c r="F35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N12" i="11"/>
  <c r="F12" i="11"/>
  <c r="F11" i="11"/>
  <c r="F10" i="11"/>
  <c r="P9" i="11"/>
  <c r="F9" i="11"/>
  <c r="P8" i="11"/>
  <c r="F8" i="11"/>
  <c r="P7" i="11"/>
  <c r="F7" i="11"/>
  <c r="P6" i="11"/>
  <c r="F6" i="11"/>
  <c r="P5" i="11"/>
  <c r="F5" i="11"/>
  <c r="P4" i="11"/>
  <c r="F4" i="11"/>
  <c r="P3" i="11"/>
  <c r="L36" i="19" l="1"/>
  <c r="J39" i="18"/>
  <c r="J4" i="19" s="1"/>
  <c r="J35" i="19" s="1"/>
  <c r="J39" i="19" s="1"/>
  <c r="J37" i="15"/>
  <c r="L36" i="15" s="1"/>
  <c r="N36" i="15" s="1"/>
  <c r="H53" i="13"/>
  <c r="H55" i="13" s="1"/>
  <c r="F46" i="13"/>
  <c r="F47" i="13" s="1"/>
  <c r="F37" i="14"/>
  <c r="J36" i="14" s="1"/>
  <c r="F37" i="13"/>
  <c r="J36" i="13" s="1"/>
  <c r="P12" i="11"/>
  <c r="P13" i="11" s="1"/>
  <c r="P14" i="11" s="1"/>
  <c r="F36" i="11"/>
  <c r="J37" i="14" l="1"/>
  <c r="J37" i="13"/>
  <c r="L36" i="13" s="1"/>
  <c r="N36" i="13" s="1"/>
  <c r="J36" i="11"/>
  <c r="J38" i="11"/>
  <c r="J39" i="11" s="1"/>
  <c r="L36" i="14" l="1"/>
  <c r="N36" i="14" s="1"/>
  <c r="J40" i="11"/>
  <c r="J43" i="11" l="1"/>
  <c r="J4" i="13"/>
  <c r="J35" i="13" s="1"/>
  <c r="J39" i="13" s="1"/>
  <c r="N39" i="13" l="1"/>
  <c r="N41" i="13" s="1"/>
  <c r="J4" i="14"/>
  <c r="J35" i="14" s="1"/>
  <c r="J39" i="14" s="1"/>
  <c r="J4" i="16" s="1"/>
  <c r="J35" i="16" s="1"/>
  <c r="J39" i="16" s="1"/>
  <c r="N39" i="16" s="1"/>
  <c r="N41" i="16" s="1"/>
  <c r="N39" i="14" l="1"/>
  <c r="N41" i="14" s="1"/>
  <c r="J4" i="15"/>
  <c r="J35" i="15" s="1"/>
  <c r="J39" i="15" s="1"/>
  <c r="N39" i="15" s="1"/>
  <c r="N41" i="15" s="1"/>
</calcChain>
</file>

<file path=xl/sharedStrings.xml><?xml version="1.0" encoding="utf-8"?>
<sst xmlns="http://schemas.openxmlformats.org/spreadsheetml/2006/main" count="401" uniqueCount="87">
  <si>
    <t>TARİH</t>
  </si>
  <si>
    <t>GÜNDÜZ</t>
  </si>
  <si>
    <t>G.SÜTÜ</t>
  </si>
  <si>
    <t>FİYAT</t>
  </si>
  <si>
    <t>TUTAR</t>
  </si>
  <si>
    <t>ADET</t>
  </si>
  <si>
    <t>toplam süt</t>
  </si>
  <si>
    <t>SÜT TUTARI</t>
  </si>
  <si>
    <t>TOPLAM ALINAN</t>
  </si>
  <si>
    <t>KDV</t>
  </si>
  <si>
    <t>TOPLAM ALACAK</t>
  </si>
  <si>
    <t>KALAN ALACAK</t>
  </si>
  <si>
    <t>EKOL SÜT VE SÜT ÜRÜNLERİ TARIM HAYVANCILIK İNŞAAT NAKLİYE SANAYİ VE TİCARET LİMİTE</t>
  </si>
  <si>
    <t>DEVİR</t>
  </si>
  <si>
    <t>LT</t>
  </si>
  <si>
    <t>EK AÇIKLAMA</t>
  </si>
  <si>
    <t>yuv</t>
  </si>
  <si>
    <t>VİO</t>
  </si>
  <si>
    <t>MİKTAR</t>
  </si>
  <si>
    <t>BEDEL</t>
  </si>
  <si>
    <t>DAREN</t>
  </si>
  <si>
    <t>KESİK ALINDI</t>
  </si>
  <si>
    <t>EKOLE SATILDI</t>
  </si>
  <si>
    <t>AYDIN ÇÖLDEN</t>
  </si>
  <si>
    <t>İBRAHİM GEDİK</t>
  </si>
  <si>
    <t>MUSTAFA ÇELİK</t>
  </si>
  <si>
    <t>İĞNELİ</t>
  </si>
  <si>
    <t>LT Yİ BOZDU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</si>
  <si>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</si>
  <si>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</si>
  <si>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</si>
  <si>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</si>
  <si>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</si>
  <si>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</si>
  <si>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</si>
  <si>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</si>
  <si>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</si>
  <si>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</si>
  <si>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</si>
  <si>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</si>
  <si>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</si>
  <si>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</si>
  <si>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</si>
  <si>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</si>
  <si>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</si>
  <si>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</si>
  <si>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</si>
  <si>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</si>
  <si>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Yuv.</t>
  </si>
  <si>
    <t>TANK LİTRE</t>
  </si>
  <si>
    <t>KALAN ALACAK-BORÇ TUTARI</t>
  </si>
  <si>
    <t>FARK</t>
  </si>
  <si>
    <t xml:space="preserve">EKOL SÜT VE SÜT ÜRÜNLERİ </t>
  </si>
  <si>
    <t>ÖDEMELER BU BEDEL KADAR EKSİK ALINACAK.</t>
  </si>
  <si>
    <t>-</t>
  </si>
  <si>
    <t xml:space="preserve">RESMİ HESAPTA 4110,43 TL İKTİSADİNİN BORCU BULUNMAKTADIR.BU SEBEBLE HESABA ALINAN </t>
  </si>
  <si>
    <t>ÇEK-687012</t>
  </si>
  <si>
    <t>ATATÜRK</t>
  </si>
  <si>
    <t>HMT BİOGAZ</t>
  </si>
  <si>
    <t xml:space="preserve">KESİK ALINDI </t>
  </si>
  <si>
    <t>ŞENOL KURT - ORHAN ALAKEÇE</t>
  </si>
  <si>
    <t xml:space="preserve">İĞNELİ ALINDI </t>
  </si>
  <si>
    <t>KASIM ŞAVK</t>
  </si>
  <si>
    <t>ŞAMMA KARAKUŞ</t>
  </si>
  <si>
    <t xml:space="preserve">İĞNELİ ALINDI  </t>
  </si>
  <si>
    <t xml:space="preserve">ESAT EŞEN </t>
  </si>
  <si>
    <t>SERDAR SOLAK</t>
  </si>
  <si>
    <t>HANİFİ CANİPEK</t>
  </si>
  <si>
    <t>ERHAN BEKTAŞ</t>
  </si>
  <si>
    <t>ÇAYHA KOOP</t>
  </si>
  <si>
    <t>ORHAN ALAKEÇE</t>
  </si>
  <si>
    <t>İĞNELİ ALINDI</t>
  </si>
  <si>
    <t xml:space="preserve">  352 LT KENDİ SÜTÜ AMA AYNI GÖZDEKİ DİĞER SÜTÜ BOZDU</t>
  </si>
  <si>
    <t>DEPO</t>
  </si>
  <si>
    <t>KUSGUNCUK</t>
  </si>
  <si>
    <t>07/01/2025</t>
  </si>
  <si>
    <t>MUAMMER ÇİFTÇİ</t>
  </si>
  <si>
    <t>v. Eyyüp ağa</t>
  </si>
  <si>
    <t>ÇAYHAN KOOP.</t>
  </si>
  <si>
    <t>ESAT EŞEN</t>
  </si>
  <si>
    <t>MAHMUT ÖZERDAL</t>
  </si>
  <si>
    <t>TAYFUN AKBAL</t>
  </si>
  <si>
    <t>SÜLEYMAN KARABURUN (AKSOY)</t>
  </si>
  <si>
    <t>iktisadi farkı</t>
  </si>
  <si>
    <t>Çek-91365  08/04/2025 te alındı</t>
  </si>
  <si>
    <t>E.A.GELEN HAVALE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</si>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</sst>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dd/mm/yyyy"/>
    <numFmt numFmtId="170" formatCode="&quot;₺&quot;#,##0.00"/>
    <numFmt numFmtId="171" formatCode="#0"/>
    <numFmt numFmtId="172" formatCode="#,##0.00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sz val="8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99">
    <xf numFmtId="0" fontId="0" fillId="0" borderId="0"/>
    <xf numFmtId="0" fontId="20" fillId="0" borderId="0"/>
    <xf numFmtId="0" fontId="3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30" applyNumberFormat="0" applyFill="0" applyAlignment="0" applyProtection="0"/>
    <xf numFmtId="0" fontId="40" fillId="0" borderId="31" applyNumberFormat="0" applyFill="0" applyAlignment="0" applyProtection="0"/>
    <xf numFmtId="0" fontId="41" fillId="0" borderId="32" applyNumberFormat="0" applyFill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0" applyNumberFormat="0" applyBorder="0" applyAlignment="0" applyProtection="0"/>
    <xf numFmtId="0" fontId="45" fillId="8" borderId="33" applyNumberFormat="0" applyAlignment="0" applyProtection="0"/>
    <xf numFmtId="0" fontId="46" fillId="9" borderId="34" applyNumberFormat="0" applyAlignment="0" applyProtection="0"/>
    <xf numFmtId="0" fontId="47" fillId="9" borderId="33" applyNumberFormat="0" applyAlignment="0" applyProtection="0"/>
    <xf numFmtId="0" fontId="48" fillId="0" borderId="35" applyNumberFormat="0" applyFill="0" applyAlignment="0" applyProtection="0"/>
    <xf numFmtId="0" fontId="49" fillId="10" borderId="36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8" applyNumberFormat="0" applyFill="0" applyAlignment="0" applyProtection="0"/>
    <xf numFmtId="0" fontId="5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53" fillId="3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11" borderId="37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11" borderId="37" applyNumberFormat="0" applyFont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54" fillId="7" borderId="0" applyNumberFormat="0" applyBorder="0" applyAlignment="0" applyProtection="0"/>
    <xf numFmtId="0" fontId="17" fillId="11" borderId="37" applyNumberFormat="0" applyFont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11" borderId="37" applyNumberFormat="0" applyFont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4" fillId="7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11" borderId="37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11" borderId="37" applyNumberFormat="0" applyFont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11" borderId="37" applyNumberFormat="0" applyFont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11" borderId="37" applyNumberFormat="0" applyFont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11" borderId="37" applyNumberFormat="0" applyFont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11" borderId="37" applyNumberFormat="0" applyFont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11" borderId="37" applyNumberFormat="0" applyFont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11" borderId="37" applyNumberFormat="0" applyFont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11" borderId="37" applyNumberFormat="0" applyFont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11" borderId="37" applyNumberFormat="0" applyFont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11" borderId="37" applyNumberFormat="0" applyFont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37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208">
    <xf numFmtId="0" fontId="0" fillId="0" borderId="0" xfId="0"/>
    <xf numFmtId="0" fontId="21" fillId="0" borderId="2" xfId="1" applyFont="1" applyBorder="1" applyAlignment="1">
      <alignment horizontal="left"/>
    </xf>
    <xf numFmtId="0" fontId="21" fillId="0" borderId="2" xfId="1" applyFont="1" applyBorder="1"/>
    <xf numFmtId="4" fontId="21" fillId="0" borderId="3" xfId="1" applyNumberFormat="1" applyFont="1" applyBorder="1"/>
    <xf numFmtId="0" fontId="0" fillId="3" borderId="4" xfId="0" applyFill="1" applyBorder="1"/>
    <xf numFmtId="14" fontId="23" fillId="2" borderId="6" xfId="1" applyNumberFormat="1" applyFont="1" applyFill="1" applyBorder="1"/>
    <xf numFmtId="166" fontId="23" fillId="2" borderId="7" xfId="1" applyNumberFormat="1" applyFont="1" applyFill="1" applyBorder="1" applyAlignment="1">
      <alignment horizontal="right"/>
    </xf>
    <xf numFmtId="14" fontId="23" fillId="2" borderId="4" xfId="1" applyNumberFormat="1" applyFont="1" applyFill="1" applyBorder="1"/>
    <xf numFmtId="4" fontId="23" fillId="2" borderId="4" xfId="1" applyNumberFormat="1" applyFont="1" applyFill="1" applyBorder="1" applyAlignment="1">
      <alignment shrinkToFit="1"/>
    </xf>
    <xf numFmtId="166" fontId="23" fillId="2" borderId="9" xfId="1" applyNumberFormat="1" applyFont="1" applyFill="1" applyBorder="1" applyAlignment="1">
      <alignment horizontal="right"/>
    </xf>
    <xf numFmtId="14" fontId="24" fillId="2" borderId="4" xfId="1" applyNumberFormat="1" applyFont="1" applyFill="1" applyBorder="1"/>
    <xf numFmtId="14" fontId="23" fillId="2" borderId="4" xfId="1" applyNumberFormat="1" applyFont="1" applyFill="1" applyBorder="1" applyAlignment="1">
      <alignment horizontal="left"/>
    </xf>
    <xf numFmtId="0" fontId="0" fillId="0" borderId="4" xfId="0" applyBorder="1"/>
    <xf numFmtId="166" fontId="23" fillId="2" borderId="4" xfId="1" applyNumberFormat="1" applyFont="1" applyFill="1" applyBorder="1" applyAlignment="1">
      <alignment shrinkToFit="1"/>
    </xf>
    <xf numFmtId="14" fontId="23" fillId="0" borderId="4" xfId="1" applyNumberFormat="1" applyFont="1" applyBorder="1" applyAlignment="1">
      <alignment horizontal="left"/>
    </xf>
    <xf numFmtId="4" fontId="23" fillId="0" borderId="4" xfId="1" applyNumberFormat="1" applyFont="1" applyBorder="1" applyAlignment="1">
      <alignment shrinkToFit="1"/>
    </xf>
    <xf numFmtId="166" fontId="23" fillId="0" borderId="9" xfId="1" applyNumberFormat="1" applyFont="1" applyBorder="1" applyAlignment="1">
      <alignment horizontal="right"/>
    </xf>
    <xf numFmtId="14" fontId="25" fillId="0" borderId="4" xfId="1" applyNumberFormat="1" applyFont="1" applyBorder="1" applyAlignment="1">
      <alignment horizontal="left" shrinkToFit="1"/>
    </xf>
    <xf numFmtId="14" fontId="25" fillId="0" borderId="4" xfId="1" applyNumberFormat="1" applyFont="1" applyBorder="1" applyAlignment="1">
      <alignment shrinkToFit="1"/>
    </xf>
    <xf numFmtId="167" fontId="25" fillId="0" borderId="4" xfId="1" applyNumberFormat="1" applyFont="1" applyBorder="1" applyAlignment="1">
      <alignment shrinkToFit="1"/>
    </xf>
    <xf numFmtId="166" fontId="25" fillId="0" borderId="9" xfId="1" applyNumberFormat="1" applyFont="1" applyBorder="1" applyAlignment="1">
      <alignment horizontal="left" shrinkToFit="1"/>
    </xf>
    <xf numFmtId="14" fontId="26" fillId="0" borderId="4" xfId="1" applyNumberFormat="1" applyFont="1" applyBorder="1" applyAlignment="1">
      <alignment vertical="center" shrinkToFit="1"/>
    </xf>
    <xf numFmtId="168" fontId="25" fillId="0" borderId="9" xfId="1" applyNumberFormat="1" applyFont="1" applyBorder="1" applyAlignment="1">
      <alignment horizontal="left" shrinkToFit="1"/>
    </xf>
    <xf numFmtId="14" fontId="25" fillId="0" borderId="4" xfId="1" applyNumberFormat="1" applyFont="1" applyBorder="1" applyAlignment="1">
      <alignment horizontal="left"/>
    </xf>
    <xf numFmtId="166" fontId="27" fillId="0" borderId="9" xfId="1" applyNumberFormat="1" applyFont="1" applyBorder="1" applyAlignment="1">
      <alignment horizontal="left"/>
    </xf>
    <xf numFmtId="4" fontId="25" fillId="0" borderId="4" xfId="1" applyNumberFormat="1" applyFont="1" applyBorder="1" applyAlignment="1">
      <alignment shrinkToFit="1"/>
    </xf>
    <xf numFmtId="166" fontId="25" fillId="0" borderId="9" xfId="1" applyNumberFormat="1" applyFont="1" applyBorder="1" applyAlignment="1">
      <alignment horizontal="right" shrinkToFit="1"/>
    </xf>
    <xf numFmtId="1" fontId="25" fillId="0" borderId="4" xfId="1" applyNumberFormat="1" applyFont="1" applyBorder="1" applyAlignment="1">
      <alignment horizontal="left" shrinkToFit="1"/>
    </xf>
    <xf numFmtId="166" fontId="25" fillId="0" borderId="9" xfId="1" applyNumberFormat="1" applyFont="1" applyBorder="1" applyAlignment="1">
      <alignment horizontal="right"/>
    </xf>
    <xf numFmtId="14" fontId="25" fillId="0" borderId="12" xfId="1" applyNumberFormat="1" applyFont="1" applyBorder="1" applyAlignment="1">
      <alignment horizontal="left"/>
    </xf>
    <xf numFmtId="4" fontId="25" fillId="0" borderId="12" xfId="1" applyNumberFormat="1" applyFont="1" applyBorder="1" applyAlignment="1">
      <alignment shrinkToFit="1"/>
    </xf>
    <xf numFmtId="166" fontId="25" fillId="0" borderId="13" xfId="1" applyNumberFormat="1" applyFont="1" applyBorder="1" applyAlignment="1">
      <alignment horizontal="right"/>
    </xf>
    <xf numFmtId="2" fontId="31" fillId="0" borderId="18" xfId="1" applyNumberFormat="1" applyFont="1" applyBorder="1" applyAlignment="1">
      <alignment horizontal="left"/>
    </xf>
    <xf numFmtId="2" fontId="31" fillId="0" borderId="0" xfId="1" applyNumberFormat="1" applyFont="1" applyAlignment="1">
      <alignment horizontal="left"/>
    </xf>
    <xf numFmtId="166" fontId="31" fillId="0" borderId="19" xfId="1" applyNumberFormat="1" applyFont="1" applyBorder="1"/>
    <xf numFmtId="14" fontId="30" fillId="0" borderId="0" xfId="1" applyNumberFormat="1" applyFont="1"/>
    <xf numFmtId="165" fontId="23" fillId="0" borderId="0" xfId="1" applyNumberFormat="1" applyFont="1"/>
    <xf numFmtId="166" fontId="30" fillId="0" borderId="0" xfId="1" applyNumberFormat="1" applyFont="1"/>
    <xf numFmtId="3" fontId="32" fillId="0" borderId="0" xfId="1" applyNumberFormat="1" applyFont="1"/>
    <xf numFmtId="166" fontId="32" fillId="0" borderId="0" xfId="1" applyNumberFormat="1" applyFont="1"/>
    <xf numFmtId="0" fontId="30" fillId="0" borderId="0" xfId="1" applyFont="1"/>
    <xf numFmtId="14" fontId="23" fillId="2" borderId="5" xfId="1" applyNumberFormat="1" applyFont="1" applyFill="1" applyBorder="1"/>
    <xf numFmtId="14" fontId="23" fillId="2" borderId="8" xfId="1" applyNumberFormat="1" applyFont="1" applyFill="1" applyBorder="1"/>
    <xf numFmtId="14" fontId="23" fillId="2" borderId="8" xfId="1" applyNumberFormat="1" applyFont="1" applyFill="1" applyBorder="1" applyAlignment="1">
      <alignment horizontal="left"/>
    </xf>
    <xf numFmtId="14" fontId="23" fillId="0" borderId="8" xfId="1" applyNumberFormat="1" applyFont="1" applyBorder="1" applyAlignment="1">
      <alignment horizontal="left"/>
    </xf>
    <xf numFmtId="14" fontId="25" fillId="0" borderId="8" xfId="1" applyNumberFormat="1" applyFont="1" applyBorder="1" applyAlignment="1">
      <alignment horizontal="left" shrinkToFit="1"/>
    </xf>
    <xf numFmtId="14" fontId="25" fillId="0" borderId="8" xfId="1" applyNumberFormat="1" applyFont="1" applyBorder="1" applyAlignment="1">
      <alignment horizontal="left"/>
    </xf>
    <xf numFmtId="164" fontId="20" fillId="3" borderId="4" xfId="1" applyNumberFormat="1" applyFill="1" applyBorder="1" applyAlignment="1">
      <alignment horizontal="right" vertical="center"/>
    </xf>
    <xf numFmtId="165" fontId="20" fillId="3" borderId="4" xfId="1" applyNumberFormat="1" applyFill="1" applyBorder="1"/>
    <xf numFmtId="166" fontId="23" fillId="0" borderId="9" xfId="1" applyNumberFormat="1" applyFont="1" applyBorder="1"/>
    <xf numFmtId="3" fontId="28" fillId="0" borderId="28" xfId="1" applyNumberFormat="1" applyFont="1" applyBorder="1"/>
    <xf numFmtId="3" fontId="28" fillId="0" borderId="11" xfId="1" applyNumberFormat="1" applyFont="1" applyBorder="1"/>
    <xf numFmtId="165" fontId="33" fillId="0" borderId="11" xfId="1" applyNumberFormat="1" applyFont="1" applyBorder="1"/>
    <xf numFmtId="166" fontId="28" fillId="0" borderId="29" xfId="1" applyNumberFormat="1" applyFont="1" applyBorder="1"/>
    <xf numFmtId="2" fontId="31" fillId="0" borderId="28" xfId="1" applyNumberFormat="1" applyFont="1" applyBorder="1" applyAlignment="1">
      <alignment horizontal="left"/>
    </xf>
    <xf numFmtId="2" fontId="31" fillId="0" borderId="11" xfId="1" applyNumberFormat="1" applyFont="1" applyBorder="1" applyAlignment="1">
      <alignment horizontal="left"/>
    </xf>
    <xf numFmtId="166" fontId="31" fillId="0" borderId="29" xfId="1" applyNumberFormat="1" applyFont="1" applyBorder="1"/>
    <xf numFmtId="14" fontId="20" fillId="3" borderId="26" xfId="1" applyNumberFormat="1" applyFill="1" applyBorder="1" applyAlignment="1">
      <alignment horizontal="right"/>
    </xf>
    <xf numFmtId="3" fontId="31" fillId="4" borderId="14" xfId="1" applyNumberFormat="1" applyFont="1" applyFill="1" applyBorder="1"/>
    <xf numFmtId="3" fontId="31" fillId="4" borderId="15" xfId="1" applyNumberFormat="1" applyFont="1" applyFill="1" applyBorder="1"/>
    <xf numFmtId="165" fontId="34" fillId="4" borderId="15" xfId="1" applyNumberFormat="1" applyFont="1" applyFill="1" applyBorder="1"/>
    <xf numFmtId="166" fontId="31" fillId="4" borderId="20" xfId="1" applyNumberFormat="1" applyFont="1" applyFill="1" applyBorder="1"/>
    <xf numFmtId="43" fontId="29" fillId="0" borderId="17" xfId="3" applyFont="1" applyBorder="1"/>
    <xf numFmtId="0" fontId="21" fillId="0" borderId="1" xfId="1" applyFont="1" applyBorder="1" applyAlignment="1">
      <alignment horizontal="left"/>
    </xf>
    <xf numFmtId="0" fontId="21" fillId="0" borderId="21" xfId="1" applyFont="1" applyBorder="1"/>
    <xf numFmtId="0" fontId="21" fillId="0" borderId="22" xfId="1" applyFont="1" applyBorder="1"/>
    <xf numFmtId="3" fontId="22" fillId="0" borderId="22" xfId="1" applyNumberFormat="1" applyFont="1" applyBorder="1" applyAlignment="1">
      <alignment horizontal="left"/>
    </xf>
    <xf numFmtId="2" fontId="21" fillId="0" borderId="22" xfId="1" applyNumberFormat="1" applyFont="1" applyBorder="1"/>
    <xf numFmtId="2" fontId="21" fillId="0" borderId="25" xfId="1" applyNumberFormat="1" applyFont="1" applyBorder="1"/>
    <xf numFmtId="4" fontId="0" fillId="3" borderId="4" xfId="0" applyNumberFormat="1" applyFill="1" applyBorder="1"/>
    <xf numFmtId="4" fontId="0" fillId="0" borderId="4" xfId="0" applyNumberFormat="1" applyBorder="1"/>
    <xf numFmtId="14" fontId="25" fillId="0" borderId="10" xfId="1" applyNumberFormat="1" applyFont="1" applyBorder="1" applyAlignment="1">
      <alignment horizontal="left"/>
    </xf>
    <xf numFmtId="14" fontId="28" fillId="0" borderId="27" xfId="1" applyNumberFormat="1" applyFont="1" applyBorder="1"/>
    <xf numFmtId="43" fontId="29" fillId="0" borderId="12" xfId="3" applyFont="1" applyBorder="1"/>
    <xf numFmtId="164" fontId="29" fillId="0" borderId="12" xfId="1" applyNumberFormat="1" applyFont="1" applyBorder="1"/>
    <xf numFmtId="14" fontId="30" fillId="0" borderId="12" xfId="1" applyNumberFormat="1" applyFont="1" applyBorder="1"/>
    <xf numFmtId="43" fontId="0" fillId="0" borderId="0" xfId="0" applyNumberFormat="1"/>
    <xf numFmtId="2" fontId="0" fillId="0" borderId="4" xfId="0" applyNumberFormat="1" applyBorder="1"/>
    <xf numFmtId="4" fontId="0" fillId="0" borderId="0" xfId="0" applyNumberFormat="1"/>
    <xf numFmtId="2" fontId="31" fillId="0" borderId="0" xfId="1" applyNumberFormat="1" applyFont="1" applyAlignment="1">
      <alignment horizontal="right"/>
    </xf>
    <xf numFmtId="0" fontId="52" fillId="0" borderId="4" xfId="0" applyFont="1" applyBorder="1" applyAlignment="1">
      <alignment horizontal="center"/>
    </xf>
    <xf numFmtId="169" fontId="13" fillId="0" borderId="4" xfId="187" applyNumberFormat="1" applyBorder="1" applyAlignment="1">
      <alignment horizontal="left"/>
    </xf>
    <xf numFmtId="4" fontId="11" fillId="0" borderId="4" xfId="227" applyNumberFormat="1" applyBorder="1"/>
    <xf numFmtId="43" fontId="0" fillId="0" borderId="4" xfId="0" applyNumberFormat="1" applyBorder="1"/>
    <xf numFmtId="169" fontId="11" fillId="0" borderId="4" xfId="227" applyNumberFormat="1" applyBorder="1" applyAlignment="1">
      <alignment horizontal="left"/>
    </xf>
    <xf numFmtId="43" fontId="52" fillId="0" borderId="0" xfId="0" applyNumberFormat="1" applyFont="1"/>
    <xf numFmtId="14" fontId="0" fillId="0" borderId="4" xfId="0" applyNumberFormat="1" applyBorder="1"/>
    <xf numFmtId="14" fontId="0" fillId="36" borderId="0" xfId="0" applyNumberFormat="1" applyFill="1"/>
    <xf numFmtId="0" fontId="0" fillId="36" borderId="0" xfId="0" applyFill="1"/>
    <xf numFmtId="0" fontId="55" fillId="0" borderId="4" xfId="0" applyFont="1" applyBorder="1" applyAlignment="1">
      <alignment horizontal="center" vertical="center" wrapText="1"/>
    </xf>
    <xf numFmtId="0" fontId="52" fillId="0" borderId="21" xfId="0" applyFont="1" applyBorder="1" applyAlignment="1">
      <alignment horizontal="center"/>
    </xf>
    <xf numFmtId="3" fontId="52" fillId="0" borderId="22" xfId="0" applyNumberFormat="1" applyFont="1" applyBorder="1" applyAlignment="1">
      <alignment horizontal="center"/>
    </xf>
    <xf numFmtId="167" fontId="52" fillId="0" borderId="22" xfId="0" applyNumberFormat="1" applyFont="1" applyBorder="1" applyAlignment="1">
      <alignment horizontal="center"/>
    </xf>
    <xf numFmtId="170" fontId="52" fillId="0" borderId="25" xfId="0" applyNumberFormat="1" applyFont="1" applyBorder="1" applyAlignment="1">
      <alignment horizontal="center"/>
    </xf>
    <xf numFmtId="0" fontId="52" fillId="0" borderId="39" xfId="0" applyFont="1" applyBorder="1" applyAlignment="1">
      <alignment horizontal="center"/>
    </xf>
    <xf numFmtId="0" fontId="52" fillId="0" borderId="22" xfId="0" applyFont="1" applyBorder="1" applyAlignment="1">
      <alignment horizontal="center"/>
    </xf>
    <xf numFmtId="4" fontId="52" fillId="0" borderId="25" xfId="0" applyNumberFormat="1" applyFont="1" applyBorder="1" applyAlignment="1">
      <alignment horizontal="center"/>
    </xf>
    <xf numFmtId="169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171" fontId="0" fillId="0" borderId="4" xfId="0" applyNumberFormat="1" applyBorder="1" applyAlignment="1">
      <alignment horizontal="right"/>
    </xf>
    <xf numFmtId="3" fontId="0" fillId="0" borderId="4" xfId="0" applyNumberFormat="1" applyBorder="1"/>
    <xf numFmtId="172" fontId="0" fillId="0" borderId="4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14" fontId="0" fillId="0" borderId="26" xfId="0" applyNumberFormat="1" applyBorder="1" applyAlignment="1">
      <alignment horizontal="center"/>
    </xf>
    <xf numFmtId="4" fontId="0" fillId="0" borderId="4" xfId="60" applyNumberFormat="1" applyFont="1" applyBorder="1"/>
    <xf numFmtId="170" fontId="0" fillId="0" borderId="9" xfId="0" applyNumberFormat="1" applyBorder="1"/>
    <xf numFmtId="0" fontId="0" fillId="4" borderId="26" xfId="0" applyFill="1" applyBorder="1"/>
    <xf numFmtId="0" fontId="0" fillId="4" borderId="8" xfId="0" applyFill="1" applyBorder="1"/>
    <xf numFmtId="0" fontId="0" fillId="4" borderId="4" xfId="0" applyFill="1" applyBorder="1"/>
    <xf numFmtId="4" fontId="0" fillId="4" borderId="9" xfId="0" applyNumberFormat="1" applyFill="1" applyBorder="1"/>
    <xf numFmtId="169" fontId="0" fillId="0" borderId="4" xfId="268" applyNumberFormat="1" applyFont="1" applyFill="1" applyBorder="1" applyAlignment="1">
      <alignment horizontal="left"/>
    </xf>
    <xf numFmtId="49" fontId="0" fillId="0" borderId="4" xfId="268" applyNumberFormat="1" applyFont="1" applyFill="1" applyBorder="1" applyAlignment="1">
      <alignment horizontal="left"/>
    </xf>
    <xf numFmtId="171" fontId="0" fillId="0" borderId="4" xfId="268" applyNumberFormat="1" applyFont="1" applyFill="1" applyBorder="1" applyAlignment="1">
      <alignment horizontal="right"/>
    </xf>
    <xf numFmtId="3" fontId="0" fillId="0" borderId="4" xfId="268" applyNumberFormat="1" applyFont="1" applyFill="1" applyBorder="1"/>
    <xf numFmtId="172" fontId="0" fillId="0" borderId="4" xfId="268" applyNumberFormat="1" applyFont="1" applyFill="1" applyBorder="1" applyAlignment="1">
      <alignment horizontal="right"/>
    </xf>
    <xf numFmtId="4" fontId="0" fillId="0" borderId="4" xfId="268" applyNumberFormat="1" applyFont="1" applyFill="1" applyBorder="1" applyAlignment="1">
      <alignment horizontal="right"/>
    </xf>
    <xf numFmtId="0" fontId="0" fillId="0" borderId="4" xfId="268" applyFont="1" applyFill="1" applyBorder="1"/>
    <xf numFmtId="167" fontId="0" fillId="0" borderId="4" xfId="0" applyNumberFormat="1" applyBorder="1"/>
    <xf numFmtId="14" fontId="0" fillId="0" borderId="26" xfId="0" applyNumberFormat="1" applyBorder="1"/>
    <xf numFmtId="0" fontId="0" fillId="0" borderId="8" xfId="0" applyBorder="1"/>
    <xf numFmtId="4" fontId="0" fillId="0" borderId="9" xfId="0" applyNumberFormat="1" applyBorder="1"/>
    <xf numFmtId="169" fontId="0" fillId="0" borderId="4" xfId="269" applyNumberFormat="1" applyFont="1" applyFill="1" applyBorder="1" applyAlignment="1">
      <alignment horizontal="left"/>
    </xf>
    <xf numFmtId="49" fontId="0" fillId="0" borderId="4" xfId="269" applyNumberFormat="1" applyFont="1" applyFill="1" applyBorder="1" applyAlignment="1">
      <alignment horizontal="left"/>
    </xf>
    <xf numFmtId="171" fontId="0" fillId="0" borderId="4" xfId="269" applyNumberFormat="1" applyFont="1" applyFill="1" applyBorder="1" applyAlignment="1">
      <alignment horizontal="right"/>
    </xf>
    <xf numFmtId="3" fontId="0" fillId="0" borderId="4" xfId="269" applyNumberFormat="1" applyFont="1" applyFill="1" applyBorder="1"/>
    <xf numFmtId="172" fontId="0" fillId="0" borderId="4" xfId="269" applyNumberFormat="1" applyFont="1" applyFill="1" applyBorder="1" applyAlignment="1">
      <alignment horizontal="right"/>
    </xf>
    <xf numFmtId="4" fontId="0" fillId="0" borderId="4" xfId="269" applyNumberFormat="1" applyFont="1" applyFill="1" applyBorder="1" applyAlignment="1">
      <alignment horizontal="right"/>
    </xf>
    <xf numFmtId="0" fontId="0" fillId="0" borderId="26" xfId="0" applyBorder="1"/>
    <xf numFmtId="4" fontId="0" fillId="0" borderId="0" xfId="269" applyNumberFormat="1" applyFont="1" applyFill="1" applyBorder="1" applyAlignment="1">
      <alignment horizontal="right"/>
    </xf>
    <xf numFmtId="14" fontId="0" fillId="0" borderId="27" xfId="0" applyNumberFormat="1" applyBorder="1" applyAlignment="1">
      <alignment horizontal="center"/>
    </xf>
    <xf numFmtId="4" fontId="0" fillId="0" borderId="15" xfId="60" applyNumberFormat="1" applyFont="1" applyBorder="1"/>
    <xf numFmtId="3" fontId="0" fillId="0" borderId="12" xfId="0" applyNumberFormat="1" applyBorder="1"/>
    <xf numFmtId="167" fontId="0" fillId="0" borderId="12" xfId="0" applyNumberFormat="1" applyBorder="1"/>
    <xf numFmtId="170" fontId="0" fillId="0" borderId="13" xfId="0" applyNumberFormat="1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4" fontId="0" fillId="0" borderId="43" xfId="0" applyNumberFormat="1" applyBorder="1"/>
    <xf numFmtId="0" fontId="0" fillId="0" borderId="21" xfId="0" applyBorder="1" applyAlignment="1">
      <alignment horizontal="center"/>
    </xf>
    <xf numFmtId="164" fontId="0" fillId="0" borderId="22" xfId="0" applyNumberFormat="1" applyBorder="1"/>
    <xf numFmtId="3" fontId="0" fillId="0" borderId="22" xfId="0" applyNumberFormat="1" applyBorder="1"/>
    <xf numFmtId="167" fontId="0" fillId="0" borderId="22" xfId="0" applyNumberFormat="1" applyBorder="1"/>
    <xf numFmtId="170" fontId="0" fillId="0" borderId="25" xfId="0" applyNumberFormat="1" applyBorder="1"/>
    <xf numFmtId="0" fontId="0" fillId="0" borderId="21" xfId="0" applyBorder="1"/>
    <xf numFmtId="4" fontId="0" fillId="4" borderId="25" xfId="0" applyNumberFormat="1" applyFill="1" applyBorder="1"/>
    <xf numFmtId="0" fontId="0" fillId="0" borderId="26" xfId="0" applyBorder="1" applyAlignment="1">
      <alignment horizontal="center"/>
    </xf>
    <xf numFmtId="164" fontId="0" fillId="0" borderId="4" xfId="0" applyNumberFormat="1" applyBorder="1"/>
    <xf numFmtId="0" fontId="56" fillId="0" borderId="4" xfId="0" applyFont="1" applyBorder="1" applyAlignment="1">
      <alignment horizontal="right"/>
    </xf>
    <xf numFmtId="0" fontId="0" fillId="0" borderId="12" xfId="0" applyBorder="1"/>
    <xf numFmtId="0" fontId="0" fillId="0" borderId="27" xfId="0" applyBorder="1"/>
    <xf numFmtId="4" fontId="0" fillId="0" borderId="13" xfId="0" applyNumberFormat="1" applyBorder="1"/>
    <xf numFmtId="43" fontId="0" fillId="3" borderId="4" xfId="3" applyFont="1" applyFill="1" applyBorder="1"/>
    <xf numFmtId="169" fontId="8" fillId="0" borderId="0" xfId="270" applyNumberFormat="1" applyAlignment="1">
      <alignment horizontal="left"/>
    </xf>
    <xf numFmtId="4" fontId="8" fillId="0" borderId="0" xfId="270" applyNumberFormat="1"/>
    <xf numFmtId="0" fontId="0" fillId="4" borderId="0" xfId="0" applyFill="1"/>
    <xf numFmtId="43" fontId="0" fillId="4" borderId="0" xfId="3" applyFont="1" applyFill="1"/>
    <xf numFmtId="43" fontId="0" fillId="0" borderId="0" xfId="3" applyFont="1"/>
    <xf numFmtId="43" fontId="0" fillId="36" borderId="0" xfId="3" applyFont="1" applyFill="1"/>
    <xf numFmtId="14" fontId="0" fillId="4" borderId="4" xfId="0" applyNumberFormat="1" applyFill="1" applyBorder="1"/>
    <xf numFmtId="43" fontId="0" fillId="4" borderId="4" xfId="3" applyFont="1" applyFill="1" applyBorder="1"/>
    <xf numFmtId="0" fontId="0" fillId="37" borderId="4" xfId="0" applyFill="1" applyBorder="1"/>
    <xf numFmtId="43" fontId="0" fillId="37" borderId="4" xfId="3" applyFont="1" applyFill="1" applyBorder="1"/>
    <xf numFmtId="169" fontId="0" fillId="38" borderId="4" xfId="269" applyNumberFormat="1" applyFont="1" applyFill="1" applyBorder="1" applyAlignment="1">
      <alignment horizontal="left"/>
    </xf>
    <xf numFmtId="49" fontId="0" fillId="38" borderId="4" xfId="269" applyNumberFormat="1" applyFont="1" applyFill="1" applyBorder="1" applyAlignment="1">
      <alignment horizontal="left"/>
    </xf>
    <xf numFmtId="171" fontId="0" fillId="38" borderId="4" xfId="269" applyNumberFormat="1" applyFont="1" applyFill="1" applyBorder="1" applyAlignment="1">
      <alignment horizontal="right"/>
    </xf>
    <xf numFmtId="172" fontId="0" fillId="38" borderId="4" xfId="269" applyNumberFormat="1" applyFont="1" applyFill="1" applyBorder="1" applyAlignment="1">
      <alignment horizontal="right"/>
    </xf>
    <xf numFmtId="4" fontId="0" fillId="38" borderId="4" xfId="269" applyNumberFormat="1" applyFont="1" applyFill="1" applyBorder="1" applyAlignment="1">
      <alignment horizontal="right"/>
    </xf>
    <xf numFmtId="43" fontId="0" fillId="38" borderId="4" xfId="3" applyFont="1" applyFill="1" applyBorder="1"/>
    <xf numFmtId="4" fontId="7" fillId="0" borderId="0" xfId="291" applyNumberFormat="1"/>
    <xf numFmtId="169" fontId="6" fillId="0" borderId="0" xfId="311" applyNumberFormat="1" applyAlignment="1">
      <alignment horizontal="left"/>
    </xf>
    <xf numFmtId="4" fontId="6" fillId="0" borderId="0" xfId="311" applyNumberFormat="1"/>
    <xf numFmtId="169" fontId="5" fillId="0" borderId="0" xfId="395" applyNumberFormat="1" applyAlignment="1">
      <alignment horizontal="left"/>
    </xf>
    <xf numFmtId="43" fontId="5" fillId="0" borderId="0" xfId="396" applyFont="1"/>
    <xf numFmtId="170" fontId="0" fillId="4" borderId="4" xfId="0" applyNumberFormat="1" applyFill="1" applyBorder="1"/>
    <xf numFmtId="3" fontId="0" fillId="4" borderId="4" xfId="268" applyNumberFormat="1" applyFont="1" applyFill="1" applyBorder="1"/>
    <xf numFmtId="4" fontId="0" fillId="4" borderId="4" xfId="268" applyNumberFormat="1" applyFont="1" applyFill="1" applyBorder="1" applyAlignment="1">
      <alignment horizontal="right"/>
    </xf>
    <xf numFmtId="167" fontId="0" fillId="4" borderId="4" xfId="268" applyNumberFormat="1" applyFont="1" applyFill="1" applyBorder="1"/>
    <xf numFmtId="49" fontId="0" fillId="4" borderId="4" xfId="269" applyNumberFormat="1" applyFont="1" applyFill="1" applyBorder="1" applyAlignment="1">
      <alignment horizontal="left"/>
    </xf>
    <xf numFmtId="43" fontId="0" fillId="4" borderId="4" xfId="0" applyNumberFormat="1" applyFill="1" applyBorder="1"/>
    <xf numFmtId="43" fontId="0" fillId="4" borderId="4" xfId="268" applyNumberFormat="1" applyFont="1" applyFill="1" applyBorder="1"/>
    <xf numFmtId="169" fontId="0" fillId="0" borderId="0" xfId="268" applyNumberFormat="1" applyFont="1" applyFill="1" applyBorder="1" applyAlignment="1">
      <alignment horizontal="left"/>
    </xf>
    <xf numFmtId="49" fontId="0" fillId="0" borderId="0" xfId="268" applyNumberFormat="1" applyFont="1" applyFill="1" applyBorder="1" applyAlignment="1">
      <alignment horizontal="left"/>
    </xf>
    <xf numFmtId="171" fontId="0" fillId="0" borderId="0" xfId="268" applyNumberFormat="1" applyFont="1" applyFill="1" applyBorder="1" applyAlignment="1">
      <alignment horizontal="right"/>
    </xf>
    <xf numFmtId="3" fontId="0" fillId="0" borderId="0" xfId="268" applyNumberFormat="1" applyFont="1" applyFill="1" applyBorder="1"/>
    <xf numFmtId="172" fontId="0" fillId="0" borderId="0" xfId="268" applyNumberFormat="1" applyFont="1" applyFill="1" applyBorder="1" applyAlignment="1">
      <alignment horizontal="right"/>
    </xf>
    <xf numFmtId="4" fontId="0" fillId="0" borderId="0" xfId="268" applyNumberFormat="1" applyFont="1" applyFill="1" applyBorder="1" applyAlignment="1">
      <alignment horizontal="right"/>
    </xf>
    <xf numFmtId="0" fontId="0" fillId="0" borderId="0" xfId="268" applyFont="1" applyFill="1" applyBorder="1"/>
    <xf numFmtId="43" fontId="4" fillId="0" borderId="0" xfId="417" applyFont="1"/>
    <xf numFmtId="43" fontId="3" fillId="0" borderId="0" xfId="438" applyFont="1"/>
    <xf numFmtId="4" fontId="1" fillId="0" borderId="0" xfId="479" applyNumberFormat="1"/>
    <xf numFmtId="0" fontId="36" fillId="2" borderId="23" xfId="2" applyFont="1" applyFill="1" applyBorder="1" applyAlignment="1">
      <alignment horizontal="center"/>
    </xf>
    <xf numFmtId="0" fontId="36" fillId="2" borderId="24" xfId="2" applyFont="1" applyFill="1" applyBorder="1" applyAlignment="1">
      <alignment horizontal="center"/>
    </xf>
    <xf numFmtId="0" fontId="36" fillId="2" borderId="2" xfId="2" applyFont="1" applyFill="1" applyBorder="1" applyAlignment="1">
      <alignment horizontal="center"/>
    </xf>
    <xf numFmtId="0" fontId="36" fillId="2" borderId="3" xfId="2" applyFont="1" applyFill="1" applyBorder="1" applyAlignment="1">
      <alignment horizontal="center"/>
    </xf>
    <xf numFmtId="14" fontId="30" fillId="0" borderId="14" xfId="1" applyNumberFormat="1" applyFont="1" applyBorder="1" applyAlignment="1">
      <alignment horizontal="center"/>
    </xf>
    <xf numFmtId="14" fontId="30" fillId="0" borderId="15" xfId="1" applyNumberFormat="1" applyFont="1" applyBorder="1" applyAlignment="1">
      <alignment horizontal="center"/>
    </xf>
    <xf numFmtId="14" fontId="30" fillId="0" borderId="16" xfId="1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52" fillId="0" borderId="28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0" fontId="0" fillId="4" borderId="2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27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12" xfId="0" applyBorder="1" applyAlignment="1">
      <alignment horizontal="left"/>
    </xf>
  </cellXfs>
  <cellStyles count="499">
    <cellStyle name="%20 - Vurgu1" xfId="21" builtinId="30" customBuiltin="1"/>
    <cellStyle name="%20 - Vurgu1 10" xfId="250" xr:uid="{A698B1BC-AFBD-43CC-9AC0-B6DB02ECF229}"/>
    <cellStyle name="%20 - Vurgu1 11" xfId="273" xr:uid="{BA8765BD-70EF-4C47-915D-36F54064AD76}"/>
    <cellStyle name="%20 - Vurgu1 12" xfId="293" xr:uid="{BE7A17C7-041A-44E6-9ABB-0496A4BBA02F}"/>
    <cellStyle name="%20 - Vurgu1 13" xfId="314" xr:uid="{943C595A-3A42-49B8-BB36-55B062CD7579}"/>
    <cellStyle name="%20 - Vurgu1 14" xfId="398" xr:uid="{DBE4D191-8059-4383-9C80-4E405A39CD51}"/>
    <cellStyle name="%20 - Vurgu1 15" xfId="419" xr:uid="{97B44149-B994-4AC1-86C6-08704FF8A263}"/>
    <cellStyle name="%20 - Vurgu1 16" xfId="440" xr:uid="{F363EFDF-EEC4-4C31-B685-E96EB7B97B07}"/>
    <cellStyle name="%20 - Vurgu1 17" xfId="461" xr:uid="{6619923B-7867-4DC8-8FF4-E5DAECDEE4F6}"/>
    <cellStyle name="%20 - Vurgu1 18" xfId="481" xr:uid="{571E9066-DC23-4CBF-B3F7-522D31A14294}"/>
    <cellStyle name="%20 - Vurgu1 2" xfId="48" xr:uid="{00000000-0005-0000-0000-000001000000}"/>
    <cellStyle name="%20 - Vurgu1 2 2" xfId="114" xr:uid="{DEED329A-5687-4BBC-9FA3-704BBE06206F}"/>
    <cellStyle name="%20 - Vurgu1 3" xfId="63" xr:uid="{14218E8E-E766-435C-915A-8C621D72A424}"/>
    <cellStyle name="%20 - Vurgu1 3 2" xfId="128" xr:uid="{28151259-CB6A-4CFA-BC5D-434E2D07BD4D}"/>
    <cellStyle name="%20 - Vurgu1 4" xfId="83" xr:uid="{F7A3C6FF-71DF-4C29-A19D-F17D9F59405E}"/>
    <cellStyle name="%20 - Vurgu1 5" xfId="148" xr:uid="{14B702DE-2C4E-46FC-ABB9-CBC6D2FC3696}"/>
    <cellStyle name="%20 - Vurgu1 6" xfId="169" xr:uid="{51A2F33E-8880-414B-BDC5-1FB1C3ABB273}"/>
    <cellStyle name="%20 - Vurgu1 7" xfId="189" xr:uid="{C458939D-B800-4448-933F-DAB474245390}"/>
    <cellStyle name="%20 - Vurgu1 8" xfId="209" xr:uid="{2DE87B19-B6E6-45D6-92F4-793E9298D069}"/>
    <cellStyle name="%20 - Vurgu1 9" xfId="230" xr:uid="{DF612190-381E-4D90-A939-700792B46C91}"/>
    <cellStyle name="%20 - Vurgu2" xfId="25" builtinId="34" customBuiltin="1"/>
    <cellStyle name="%20 - Vurgu2 10" xfId="253" xr:uid="{D4BBF745-B474-48E2-B7A1-62B72CEFCDEB}"/>
    <cellStyle name="%20 - Vurgu2 11" xfId="276" xr:uid="{8B0E997E-0BB0-4DF3-BFF9-BF7C6B06CC72}"/>
    <cellStyle name="%20 - Vurgu2 12" xfId="296" xr:uid="{E75B4678-F13F-4D76-AAE5-1D12CC4AE384}"/>
    <cellStyle name="%20 - Vurgu2 13" xfId="317" xr:uid="{8C415410-5BDE-4A52-A9CB-B8E937A8D85A}"/>
    <cellStyle name="%20 - Vurgu2 14" xfId="401" xr:uid="{A0BAE7E9-4ECA-41D5-8D83-6739AAE2D1C0}"/>
    <cellStyle name="%20 - Vurgu2 15" xfId="422" xr:uid="{D75C44D5-3923-4B73-943E-31CB3EF9E9B3}"/>
    <cellStyle name="%20 - Vurgu2 16" xfId="443" xr:uid="{E9DE22E0-6317-423B-BAE3-E647427BA289}"/>
    <cellStyle name="%20 - Vurgu2 17" xfId="464" xr:uid="{B0ECBF8B-D00A-4B45-9DCB-70531A8498C5}"/>
    <cellStyle name="%20 - Vurgu2 18" xfId="484" xr:uid="{8AE98463-C126-44A5-8E73-DA7649B7C2F2}"/>
    <cellStyle name="%20 - Vurgu2 2" xfId="50" xr:uid="{00000000-0005-0000-0000-000003000000}"/>
    <cellStyle name="%20 - Vurgu2 2 2" xfId="116" xr:uid="{86870BE3-3314-4523-A03B-0085339F9A77}"/>
    <cellStyle name="%20 - Vurgu2 3" xfId="66" xr:uid="{115A3A3E-4384-443D-A747-D5E15423D177}"/>
    <cellStyle name="%20 - Vurgu2 3 2" xfId="131" xr:uid="{25D19C07-F696-4498-8D62-1B076D38B704}"/>
    <cellStyle name="%20 - Vurgu2 4" xfId="86" xr:uid="{E775EE5E-A06B-4CB4-874B-4A5B470916D2}"/>
    <cellStyle name="%20 - Vurgu2 5" xfId="151" xr:uid="{CB34911F-1F62-4872-B802-9D1297116760}"/>
    <cellStyle name="%20 - Vurgu2 6" xfId="172" xr:uid="{3F97E62B-7708-4EA0-9133-743D2E65C3FE}"/>
    <cellStyle name="%20 - Vurgu2 7" xfId="192" xr:uid="{32794844-2F10-4F4E-B4B0-21395CA510D1}"/>
    <cellStyle name="%20 - Vurgu2 8" xfId="212" xr:uid="{2AFA53E9-1527-47E2-8DC0-D264D576AFB3}"/>
    <cellStyle name="%20 - Vurgu2 9" xfId="233" xr:uid="{AADF8097-44F1-4738-92DB-732C8B0F6339}"/>
    <cellStyle name="%20 - Vurgu3" xfId="29" builtinId="38" customBuiltin="1"/>
    <cellStyle name="%20 - Vurgu3 10" xfId="256" xr:uid="{825E58BB-FAD2-4090-8150-EAFCF58727D9}"/>
    <cellStyle name="%20 - Vurgu3 11" xfId="279" xr:uid="{DB8D2C61-521B-4C36-8226-4E718E50DB59}"/>
    <cellStyle name="%20 - Vurgu3 12" xfId="299" xr:uid="{AF16117D-FDA1-46A8-93D6-F9609B77CBE0}"/>
    <cellStyle name="%20 - Vurgu3 13" xfId="320" xr:uid="{4309416E-8C2C-41DB-8D69-BEC43598E552}"/>
    <cellStyle name="%20 - Vurgu3 14" xfId="404" xr:uid="{367188AE-7996-4C21-BB1B-6E4877EF660D}"/>
    <cellStyle name="%20 - Vurgu3 15" xfId="425" xr:uid="{605D5E33-B43B-404B-8AA2-2F2B98EFA448}"/>
    <cellStyle name="%20 - Vurgu3 16" xfId="446" xr:uid="{3BA6B23C-31D4-4944-AD55-B9142034CF02}"/>
    <cellStyle name="%20 - Vurgu3 17" xfId="467" xr:uid="{C0BF5271-BFBC-4A47-BFCD-CD5D1D044441}"/>
    <cellStyle name="%20 - Vurgu3 18" xfId="487" xr:uid="{4EF6AABB-BE84-43A6-A2CF-A462042DF098}"/>
    <cellStyle name="%20 - Vurgu3 2" xfId="52" xr:uid="{00000000-0005-0000-0000-000005000000}"/>
    <cellStyle name="%20 - Vurgu3 2 2" xfId="118" xr:uid="{3E30CA05-6ADD-403F-88C6-A29D9ACC9C03}"/>
    <cellStyle name="%20 - Vurgu3 3" xfId="69" xr:uid="{680F1F24-26DF-474F-9B01-AA50466A0F2F}"/>
    <cellStyle name="%20 - Vurgu3 3 2" xfId="134" xr:uid="{D07D7E52-758D-489E-A285-762058D22F51}"/>
    <cellStyle name="%20 - Vurgu3 4" xfId="89" xr:uid="{F401A181-C8C6-43C2-B2AE-9B0E4D842395}"/>
    <cellStyle name="%20 - Vurgu3 5" xfId="154" xr:uid="{2DDCECDF-FD2C-47B8-8708-915B303D4ABE}"/>
    <cellStyle name="%20 - Vurgu3 6" xfId="175" xr:uid="{7A7AF36B-0043-49A9-BDC4-DA67FB4930FE}"/>
    <cellStyle name="%20 - Vurgu3 7" xfId="195" xr:uid="{60DF8E81-ACF4-4C70-8ACE-DA26C72C4FE3}"/>
    <cellStyle name="%20 - Vurgu3 8" xfId="215" xr:uid="{2B71962A-E5F7-43E0-83DC-E9F9FCF30670}"/>
    <cellStyle name="%20 - Vurgu3 9" xfId="236" xr:uid="{CDAE3153-3644-4886-A47D-4865A350B8E3}"/>
    <cellStyle name="%20 - Vurgu4" xfId="33" builtinId="42" customBuiltin="1"/>
    <cellStyle name="%20 - Vurgu4 10" xfId="259" xr:uid="{EE2938AD-9275-458F-9D8A-E11A130F36CA}"/>
    <cellStyle name="%20 - Vurgu4 11" xfId="282" xr:uid="{AD13749E-1995-4E16-89D0-FAB6A5F3650C}"/>
    <cellStyle name="%20 - Vurgu4 12" xfId="302" xr:uid="{D2D6A244-AD17-40B4-8FCE-E4BE7440FBB9}"/>
    <cellStyle name="%20 - Vurgu4 13" xfId="323" xr:uid="{1F89E01C-5217-4FF1-AB06-8F2E277419D6}"/>
    <cellStyle name="%20 - Vurgu4 14" xfId="407" xr:uid="{8508FAA8-741B-4877-98EC-8EC79CE3FAEF}"/>
    <cellStyle name="%20 - Vurgu4 15" xfId="428" xr:uid="{B103FD7C-BC7C-41F9-B98F-821E02D1399A}"/>
    <cellStyle name="%20 - Vurgu4 16" xfId="449" xr:uid="{EBB2D528-884B-4580-A703-D47A9DAAC8B6}"/>
    <cellStyle name="%20 - Vurgu4 17" xfId="470" xr:uid="{0BB0FF1A-C993-4DD9-9C44-357D6FA83D10}"/>
    <cellStyle name="%20 - Vurgu4 18" xfId="490" xr:uid="{F8971CEE-1D9C-46DB-B273-61B511E1316F}"/>
    <cellStyle name="%20 - Vurgu4 2" xfId="54" xr:uid="{00000000-0005-0000-0000-000007000000}"/>
    <cellStyle name="%20 - Vurgu4 2 2" xfId="120" xr:uid="{84B9554B-5F40-4266-90A3-39676EFE069A}"/>
    <cellStyle name="%20 - Vurgu4 3" xfId="72" xr:uid="{D0272359-C1CF-4D53-B40D-F670E7BB6311}"/>
    <cellStyle name="%20 - Vurgu4 3 2" xfId="137" xr:uid="{C3F72B66-B92A-411E-981D-C5BE8515A9B8}"/>
    <cellStyle name="%20 - Vurgu4 4" xfId="92" xr:uid="{CCA13C09-DAC1-4422-BB84-3DD397DFE0F3}"/>
    <cellStyle name="%20 - Vurgu4 5" xfId="157" xr:uid="{0A8C6314-A030-412D-9A96-EBE1372D2BC9}"/>
    <cellStyle name="%20 - Vurgu4 6" xfId="178" xr:uid="{BF3FC14B-2CE2-4589-9424-EB4671EB9634}"/>
    <cellStyle name="%20 - Vurgu4 7" xfId="198" xr:uid="{BA7836D7-FD82-4322-A550-F9A5B45DACB2}"/>
    <cellStyle name="%20 - Vurgu4 8" xfId="218" xr:uid="{669FBE05-A6E2-4A0E-B1F1-5CD3BAEACC52}"/>
    <cellStyle name="%20 - Vurgu4 9" xfId="239" xr:uid="{2F4E4A32-BFBB-4ECA-8E3E-C3DA5FE33BE1}"/>
    <cellStyle name="%20 - Vurgu5" xfId="37" builtinId="46" customBuiltin="1"/>
    <cellStyle name="%20 - Vurgu5 10" xfId="262" xr:uid="{7DD835B1-E1AF-4229-AB44-A5D2259CE82F}"/>
    <cellStyle name="%20 - Vurgu5 11" xfId="285" xr:uid="{7DE3B615-24F2-4967-8591-DA201C627BAB}"/>
    <cellStyle name="%20 - Vurgu5 12" xfId="305" xr:uid="{E70E5244-047B-41E7-99D2-EFB061E34EAB}"/>
    <cellStyle name="%20 - Vurgu5 13" xfId="326" xr:uid="{655A8CEF-145E-41F9-93C2-57F7E30AF4BD}"/>
    <cellStyle name="%20 - Vurgu5 14" xfId="410" xr:uid="{F1F7F3B5-9B58-4D0A-92E1-4FEA191364BC}"/>
    <cellStyle name="%20 - Vurgu5 15" xfId="431" xr:uid="{FC342B00-2C3D-4D21-B4B9-9DFFB1CC061F}"/>
    <cellStyle name="%20 - Vurgu5 16" xfId="452" xr:uid="{E95BBA5E-EE17-4F1E-BE03-092AAA807556}"/>
    <cellStyle name="%20 - Vurgu5 17" xfId="473" xr:uid="{77903326-DAEB-457B-B733-97EE373C8C47}"/>
    <cellStyle name="%20 - Vurgu5 18" xfId="493" xr:uid="{DEF4181D-1313-4425-B693-99E53213D1FB}"/>
    <cellStyle name="%20 - Vurgu5 2" xfId="56" xr:uid="{00000000-0005-0000-0000-000009000000}"/>
    <cellStyle name="%20 - Vurgu5 2 2" xfId="122" xr:uid="{035C6AD7-9A5C-46DE-982A-081BBB66A2C5}"/>
    <cellStyle name="%20 - Vurgu5 3" xfId="75" xr:uid="{25EEE7BD-5C53-4606-9AAD-883193D53A80}"/>
    <cellStyle name="%20 - Vurgu5 3 2" xfId="140" xr:uid="{B6168A07-514D-4835-ABC8-308B1D8B8DC3}"/>
    <cellStyle name="%20 - Vurgu5 4" xfId="95" xr:uid="{994460B5-EAF3-4767-8ADB-EEBE23F5C6B7}"/>
    <cellStyle name="%20 - Vurgu5 5" xfId="160" xr:uid="{EAE0547E-084F-4180-95BF-29F1ADA0751B}"/>
    <cellStyle name="%20 - Vurgu5 6" xfId="181" xr:uid="{660FF63B-6F6F-4253-BAE6-93F5E3483CAD}"/>
    <cellStyle name="%20 - Vurgu5 7" xfId="201" xr:uid="{C87026D8-0491-463F-9F46-F7074A6F5A79}"/>
    <cellStyle name="%20 - Vurgu5 8" xfId="221" xr:uid="{2308B5FC-263D-483B-8C0E-28634624B658}"/>
    <cellStyle name="%20 - Vurgu5 9" xfId="242" xr:uid="{8F957618-A76D-462E-9AFE-FB5D7A32C60F}"/>
    <cellStyle name="%20 - Vurgu6" xfId="41" builtinId="50" customBuiltin="1"/>
    <cellStyle name="%20 - Vurgu6 10" xfId="265" xr:uid="{63B41D7B-CE4C-4A12-AA9A-B14219A6343A}"/>
    <cellStyle name="%20 - Vurgu6 11" xfId="288" xr:uid="{FF61DCF5-D042-4C10-8AAA-ECA09483D3C7}"/>
    <cellStyle name="%20 - Vurgu6 12" xfId="308" xr:uid="{4A017E7E-EC43-4C26-BFCE-2CE9171A5A66}"/>
    <cellStyle name="%20 - Vurgu6 13" xfId="329" xr:uid="{F33D67A9-394F-49D9-BD8E-6343B85B570B}"/>
    <cellStyle name="%20 - Vurgu6 14" xfId="413" xr:uid="{0C2D455D-AB7B-4478-B42E-CD702A607429}"/>
    <cellStyle name="%20 - Vurgu6 15" xfId="434" xr:uid="{CD95462F-6D8B-4D85-BCAE-EAD141F2EFBA}"/>
    <cellStyle name="%20 - Vurgu6 16" xfId="455" xr:uid="{EA85EB15-8333-4AAB-A4A0-C47FFE51AB4F}"/>
    <cellStyle name="%20 - Vurgu6 17" xfId="476" xr:uid="{F2575E83-2634-44B2-B1A1-FA2BBC2E0E22}"/>
    <cellStyle name="%20 - Vurgu6 18" xfId="496" xr:uid="{E10B2D0D-AE28-421E-9689-1885397353A1}"/>
    <cellStyle name="%20 - Vurgu6 2" xfId="58" xr:uid="{00000000-0005-0000-0000-00000B000000}"/>
    <cellStyle name="%20 - Vurgu6 2 2" xfId="124" xr:uid="{35D09AAF-E2BA-47C0-950D-1DE667138111}"/>
    <cellStyle name="%20 - Vurgu6 3" xfId="78" xr:uid="{6ED77B95-D339-4D97-A8DA-45071EFF641C}"/>
    <cellStyle name="%20 - Vurgu6 3 2" xfId="143" xr:uid="{E11FE90F-3A58-4C2B-9D8C-BF3DAA8BEB79}"/>
    <cellStyle name="%20 - Vurgu6 4" xfId="98" xr:uid="{B2AF5736-9EA6-4C87-83A4-B80183EF62D6}"/>
    <cellStyle name="%20 - Vurgu6 5" xfId="163" xr:uid="{F51BF24F-8D7A-4B9B-AFDD-113EAAA0A912}"/>
    <cellStyle name="%20 - Vurgu6 6" xfId="184" xr:uid="{C935193E-B085-4234-BB95-4EE74A526607}"/>
    <cellStyle name="%20 - Vurgu6 7" xfId="204" xr:uid="{F2F4A41C-CA85-4A7A-B2B4-ECE832D7DF8B}"/>
    <cellStyle name="%20 - Vurgu6 8" xfId="224" xr:uid="{EF131AAF-9A8F-4683-BFDC-CF86C8047CB9}"/>
    <cellStyle name="%20 - Vurgu6 9" xfId="245" xr:uid="{4D4C2513-087A-46D1-AC6B-450C6536218C}"/>
    <cellStyle name="%40 - Vurgu1" xfId="22" builtinId="31" customBuiltin="1"/>
    <cellStyle name="%40 - Vurgu1 10" xfId="251" xr:uid="{07F29587-EB4A-4DF8-8250-0275281F529B}"/>
    <cellStyle name="%40 - Vurgu1 11" xfId="274" xr:uid="{DE92A2D5-0CAC-4161-9AEA-6063E6A86186}"/>
    <cellStyle name="%40 - Vurgu1 12" xfId="294" xr:uid="{9F03B06F-ACDF-4921-BD35-6F57A5B73082}"/>
    <cellStyle name="%40 - Vurgu1 13" xfId="315" xr:uid="{C076F5EC-51B3-402E-96FD-8B8195E208E9}"/>
    <cellStyle name="%40 - Vurgu1 14" xfId="399" xr:uid="{0042CB02-1018-4D5C-81BF-754BFF45D49D}"/>
    <cellStyle name="%40 - Vurgu1 15" xfId="420" xr:uid="{5CA7AAFF-E067-4F8E-A438-EB0049563010}"/>
    <cellStyle name="%40 - Vurgu1 16" xfId="441" xr:uid="{40521F1D-AB34-4A38-A83B-C34BC81D5F84}"/>
    <cellStyle name="%40 - Vurgu1 17" xfId="462" xr:uid="{3EE9C862-1EDC-47F6-A55A-5A008B911F05}"/>
    <cellStyle name="%40 - Vurgu1 18" xfId="482" xr:uid="{353F017B-57DD-4C23-9699-458CBB3D5E24}"/>
    <cellStyle name="%40 - Vurgu1 2" xfId="49" xr:uid="{00000000-0005-0000-0000-00000D000000}"/>
    <cellStyle name="%40 - Vurgu1 2 2" xfId="115" xr:uid="{414C373E-96EB-4DF7-969A-7379D9FFFDFD}"/>
    <cellStyle name="%40 - Vurgu1 3" xfId="64" xr:uid="{A6DFECE0-EB11-4AE3-8B91-FA8670A22992}"/>
    <cellStyle name="%40 - Vurgu1 3 2" xfId="129" xr:uid="{8C7E5EF3-B01A-4E27-93D1-89F799EB20D3}"/>
    <cellStyle name="%40 - Vurgu1 4" xfId="84" xr:uid="{C59A4819-2F98-4993-82FD-3E827A49F0BA}"/>
    <cellStyle name="%40 - Vurgu1 5" xfId="149" xr:uid="{404E87E8-4D1A-41B5-AD61-EF1C5F3103DF}"/>
    <cellStyle name="%40 - Vurgu1 6" xfId="170" xr:uid="{DC33C9BC-6566-47F2-A5C0-42596FF9E2D5}"/>
    <cellStyle name="%40 - Vurgu1 7" xfId="190" xr:uid="{29B90B5C-307D-4C3B-83B7-B0CE64630A63}"/>
    <cellStyle name="%40 - Vurgu1 8" xfId="210" xr:uid="{5E4D68E6-E408-4527-A708-2780B6CA4209}"/>
    <cellStyle name="%40 - Vurgu1 9" xfId="231" xr:uid="{80803B09-F189-4F28-B7C8-9AA1AFF8B7EC}"/>
    <cellStyle name="%40 - Vurgu2" xfId="26" builtinId="35" customBuiltin="1"/>
    <cellStyle name="%40 - Vurgu2 10" xfId="254" xr:uid="{BC76DE7C-4B5F-4BE2-AD9A-B4FF1D8F859A}"/>
    <cellStyle name="%40 - Vurgu2 11" xfId="277" xr:uid="{57B4FB68-7849-42D1-A7C1-C40048074FC2}"/>
    <cellStyle name="%40 - Vurgu2 12" xfId="297" xr:uid="{7D8B51B4-9894-4B4D-9659-D036FAE58849}"/>
    <cellStyle name="%40 - Vurgu2 13" xfId="318" xr:uid="{0D8F3B55-7843-4521-97CA-FAD055DC5458}"/>
    <cellStyle name="%40 - Vurgu2 14" xfId="402" xr:uid="{90077DF0-1993-4D7C-A044-7AD1A3D5C010}"/>
    <cellStyle name="%40 - Vurgu2 15" xfId="423" xr:uid="{A341065B-5664-421F-B1F2-CAB79F924DF2}"/>
    <cellStyle name="%40 - Vurgu2 16" xfId="444" xr:uid="{ECDCF46B-A0B1-4BAC-92A1-B4F2BDDDE376}"/>
    <cellStyle name="%40 - Vurgu2 17" xfId="465" xr:uid="{E47F7671-78C0-4683-921E-3A6561AD2BB7}"/>
    <cellStyle name="%40 - Vurgu2 18" xfId="485" xr:uid="{2BB43F9F-42A9-4C14-B0CC-A3EED91C9C51}"/>
    <cellStyle name="%40 - Vurgu2 2" xfId="51" xr:uid="{00000000-0005-0000-0000-00000F000000}"/>
    <cellStyle name="%40 - Vurgu2 2 2" xfId="117" xr:uid="{3BFE41F7-6AB3-4043-BE59-622184344C3F}"/>
    <cellStyle name="%40 - Vurgu2 3" xfId="67" xr:uid="{549A52BE-8DEF-4ABC-ABD2-83D3AB7228E3}"/>
    <cellStyle name="%40 - Vurgu2 3 2" xfId="132" xr:uid="{04EDB2A7-E2CD-4F8E-9F5B-1E5E321086F9}"/>
    <cellStyle name="%40 - Vurgu2 4" xfId="87" xr:uid="{0F9292A6-B3F6-409C-AD51-C9335E02B100}"/>
    <cellStyle name="%40 - Vurgu2 5" xfId="152" xr:uid="{40BF0A57-74A1-456E-AED6-83B65882A07D}"/>
    <cellStyle name="%40 - Vurgu2 6" xfId="173" xr:uid="{11B48178-090E-42FF-889D-EB2C3654C8D0}"/>
    <cellStyle name="%40 - Vurgu2 7" xfId="193" xr:uid="{5A8D0CDC-E3D8-46C4-82D6-B9450E730A82}"/>
    <cellStyle name="%40 - Vurgu2 8" xfId="213" xr:uid="{9E509774-9554-4270-A298-65837CDA66D4}"/>
    <cellStyle name="%40 - Vurgu2 9" xfId="234" xr:uid="{8DA799CF-4F22-40D9-BBDB-A2BE707C6EA0}"/>
    <cellStyle name="%40 - Vurgu3" xfId="30" builtinId="39" customBuiltin="1"/>
    <cellStyle name="%40 - Vurgu3 10" xfId="257" xr:uid="{F2AB86F8-C866-43B1-9779-810A7A8F324D}"/>
    <cellStyle name="%40 - Vurgu3 11" xfId="280" xr:uid="{2E5D4A6C-9412-4EF0-81AC-7679EE8A6A92}"/>
    <cellStyle name="%40 - Vurgu3 12" xfId="300" xr:uid="{505037CF-7F20-4B89-9AE5-63651AA7553F}"/>
    <cellStyle name="%40 - Vurgu3 13" xfId="321" xr:uid="{821A5D67-5366-4D72-AF14-5EE494B9070B}"/>
    <cellStyle name="%40 - Vurgu3 14" xfId="405" xr:uid="{BA0DCA1C-58F1-4CBC-8C24-A092D8A23D64}"/>
    <cellStyle name="%40 - Vurgu3 15" xfId="426" xr:uid="{7EAFDEB8-A234-44B5-A1E9-A8D21960A964}"/>
    <cellStyle name="%40 - Vurgu3 16" xfId="447" xr:uid="{CCE2AC81-6670-44FA-ABA3-F91FD15D3963}"/>
    <cellStyle name="%40 - Vurgu3 17" xfId="468" xr:uid="{BE145F99-259B-4231-B209-B96706EB4314}"/>
    <cellStyle name="%40 - Vurgu3 18" xfId="488" xr:uid="{F2F82D23-7688-4D22-92BF-3E1EF91CA06E}"/>
    <cellStyle name="%40 - Vurgu3 2" xfId="53" xr:uid="{00000000-0005-0000-0000-000011000000}"/>
    <cellStyle name="%40 - Vurgu3 2 2" xfId="119" xr:uid="{C2B1DB6C-F151-4F13-93D7-FF058C28F6ED}"/>
    <cellStyle name="%40 - Vurgu3 3" xfId="70" xr:uid="{038F502A-B6E0-4160-9387-B54B50740225}"/>
    <cellStyle name="%40 - Vurgu3 3 2" xfId="135" xr:uid="{65FB5874-2DBD-4605-B9B3-7F8ED17CFE1A}"/>
    <cellStyle name="%40 - Vurgu3 4" xfId="90" xr:uid="{D013A47A-D46B-42F2-A517-A26F21BA8857}"/>
    <cellStyle name="%40 - Vurgu3 5" xfId="155" xr:uid="{CC4C64BE-E88D-4215-94CB-DFBC04D42AA7}"/>
    <cellStyle name="%40 - Vurgu3 6" xfId="176" xr:uid="{0855602A-C620-4540-8370-BD013C4B54D3}"/>
    <cellStyle name="%40 - Vurgu3 7" xfId="196" xr:uid="{82872D59-3406-467A-8020-9D6D09D00EDA}"/>
    <cellStyle name="%40 - Vurgu3 8" xfId="216" xr:uid="{0EE149FF-16DC-4FF4-9910-47F26EB3DD9E}"/>
    <cellStyle name="%40 - Vurgu3 9" xfId="237" xr:uid="{D92362B3-FD36-4AC1-A951-C48A70B771FD}"/>
    <cellStyle name="%40 - Vurgu4" xfId="34" builtinId="43" customBuiltin="1"/>
    <cellStyle name="%40 - Vurgu4 10" xfId="260" xr:uid="{0154ABC7-3FB0-429F-88D5-420AD1979E23}"/>
    <cellStyle name="%40 - Vurgu4 11" xfId="283" xr:uid="{F6634D65-E70F-43F4-92C7-B6858FB497C5}"/>
    <cellStyle name="%40 - Vurgu4 12" xfId="303" xr:uid="{DCDCF3E0-7456-41C2-A58F-A5BAE8DE4D9C}"/>
    <cellStyle name="%40 - Vurgu4 13" xfId="324" xr:uid="{CC84063E-9491-4285-BE7E-655F332CBC23}"/>
    <cellStyle name="%40 - Vurgu4 14" xfId="408" xr:uid="{B5CFE4FC-472C-4162-86C6-254617709B78}"/>
    <cellStyle name="%40 - Vurgu4 15" xfId="429" xr:uid="{3DC40B59-7BD1-4EC6-81A4-3582C9712490}"/>
    <cellStyle name="%40 - Vurgu4 16" xfId="450" xr:uid="{D262B044-2126-4BB0-ABBF-B613EB4CEC42}"/>
    <cellStyle name="%40 - Vurgu4 17" xfId="471" xr:uid="{CB655785-06DC-422C-8D39-35B6AF5E4A9F}"/>
    <cellStyle name="%40 - Vurgu4 18" xfId="491" xr:uid="{A84C1C34-AC65-48C2-9F0C-0E50D012F85D}"/>
    <cellStyle name="%40 - Vurgu4 2" xfId="55" xr:uid="{00000000-0005-0000-0000-000013000000}"/>
    <cellStyle name="%40 - Vurgu4 2 2" xfId="121" xr:uid="{8FDEBC24-4207-4865-A6CA-6DDA49F53254}"/>
    <cellStyle name="%40 - Vurgu4 3" xfId="73" xr:uid="{15FA7EEB-A5F5-4238-B0D6-5F99B315DF7B}"/>
    <cellStyle name="%40 - Vurgu4 3 2" xfId="138" xr:uid="{EC86606E-8E6A-4143-83A7-8156724C7695}"/>
    <cellStyle name="%40 - Vurgu4 4" xfId="93" xr:uid="{064618BE-3832-4559-8C15-9957814A7DEB}"/>
    <cellStyle name="%40 - Vurgu4 5" xfId="158" xr:uid="{641F31F9-2026-4E40-BF05-D5AC4FFA73BA}"/>
    <cellStyle name="%40 - Vurgu4 6" xfId="179" xr:uid="{C1FFDB26-0305-4DF4-92A7-EC7D0DDC808A}"/>
    <cellStyle name="%40 - Vurgu4 7" xfId="199" xr:uid="{C4BB136D-DF19-4A90-9297-6F9E20DF273C}"/>
    <cellStyle name="%40 - Vurgu4 8" xfId="219" xr:uid="{5A577B08-ECA7-4563-B65F-4EE8E7B34696}"/>
    <cellStyle name="%40 - Vurgu4 9" xfId="240" xr:uid="{2CB61548-C051-4C6D-B99D-BB26C5E389E7}"/>
    <cellStyle name="%40 - Vurgu5" xfId="38" builtinId="47" customBuiltin="1"/>
    <cellStyle name="%40 - Vurgu5 10" xfId="263" xr:uid="{D4EDB324-86A8-4D5D-AAB4-95D18CF45357}"/>
    <cellStyle name="%40 - Vurgu5 11" xfId="286" xr:uid="{63155F76-F64B-4CF7-B1C7-A4596BD7C726}"/>
    <cellStyle name="%40 - Vurgu5 12" xfId="306" xr:uid="{E6BFC84B-D74F-48BF-882A-F044863353AD}"/>
    <cellStyle name="%40 - Vurgu5 13" xfId="327" xr:uid="{29B9CE05-DCC9-47AE-BA6C-B0BBE17096B6}"/>
    <cellStyle name="%40 - Vurgu5 14" xfId="411" xr:uid="{33DB3192-749A-4630-8BCD-025CDAA3D742}"/>
    <cellStyle name="%40 - Vurgu5 15" xfId="432" xr:uid="{43596234-BDCF-4ADB-8FA6-45C4FE9415B2}"/>
    <cellStyle name="%40 - Vurgu5 16" xfId="453" xr:uid="{62D5CB1B-AD87-45C0-81F9-BD4FCFBF59FB}"/>
    <cellStyle name="%40 - Vurgu5 17" xfId="474" xr:uid="{A96F1FB8-9F7A-492F-8CF2-FDD5A9180A91}"/>
    <cellStyle name="%40 - Vurgu5 18" xfId="494" xr:uid="{4C49A7E9-2608-485D-B7CF-472AE3F0CE02}"/>
    <cellStyle name="%40 - Vurgu5 2" xfId="57" xr:uid="{00000000-0005-0000-0000-000015000000}"/>
    <cellStyle name="%40 - Vurgu5 2 2" xfId="123" xr:uid="{3C2E7AEB-117F-4127-8111-2EFB3F71B265}"/>
    <cellStyle name="%40 - Vurgu5 3" xfId="76" xr:uid="{10C699B3-A24A-43A6-A6DB-CAC422393A97}"/>
    <cellStyle name="%40 - Vurgu5 3 2" xfId="141" xr:uid="{2E2B0BDD-FBAA-40F2-9083-0F211D087236}"/>
    <cellStyle name="%40 - Vurgu5 4" xfId="96" xr:uid="{BB22A13E-8F54-471B-9FDD-B6DD9CAC396D}"/>
    <cellStyle name="%40 - Vurgu5 5" xfId="161" xr:uid="{A88C1F60-AB84-4B27-BB03-C504D7FB1AC6}"/>
    <cellStyle name="%40 - Vurgu5 6" xfId="182" xr:uid="{2708C4D4-F83B-4DB5-9680-ABCB8E3E963C}"/>
    <cellStyle name="%40 - Vurgu5 7" xfId="202" xr:uid="{6B02A1B8-5ECB-4953-A3FB-502D179677B6}"/>
    <cellStyle name="%40 - Vurgu5 8" xfId="222" xr:uid="{977351C1-ACE1-4069-BE44-244E84A5BE67}"/>
    <cellStyle name="%40 - Vurgu5 9" xfId="243" xr:uid="{F4DEE3E6-EB9B-4FC1-B0B9-2884127A5893}"/>
    <cellStyle name="%40 - Vurgu6" xfId="42" builtinId="51" customBuiltin="1"/>
    <cellStyle name="%40 - Vurgu6 10" xfId="266" xr:uid="{0BEF07DA-3763-42CF-8B5F-DA06A7B8A3D2}"/>
    <cellStyle name="%40 - Vurgu6 11" xfId="289" xr:uid="{12A7EB2F-19E8-4586-B43B-86435EFBCEF6}"/>
    <cellStyle name="%40 - Vurgu6 12" xfId="309" xr:uid="{EEC885E9-B40B-4F37-9FAD-29C81DF4473D}"/>
    <cellStyle name="%40 - Vurgu6 13" xfId="330" xr:uid="{46A76CDF-A1B3-4EFE-9239-96B87606EF47}"/>
    <cellStyle name="%40 - Vurgu6 14" xfId="414" xr:uid="{092FD334-32BC-4471-B299-73805CEBCF6F}"/>
    <cellStyle name="%40 - Vurgu6 15" xfId="435" xr:uid="{5B909840-44C5-4AE0-A97B-1DF568822184}"/>
    <cellStyle name="%40 - Vurgu6 16" xfId="456" xr:uid="{4F211841-71B7-4AF2-BAD9-ABFED3CEB879}"/>
    <cellStyle name="%40 - Vurgu6 17" xfId="477" xr:uid="{20ECF824-19B0-4639-9EB1-58FC05A31741}"/>
    <cellStyle name="%40 - Vurgu6 18" xfId="497" xr:uid="{3979D8C1-2809-48AB-97DD-6F68359D0EBA}"/>
    <cellStyle name="%40 - Vurgu6 2" xfId="59" xr:uid="{00000000-0005-0000-0000-000017000000}"/>
    <cellStyle name="%40 - Vurgu6 2 2" xfId="125" xr:uid="{92CB3629-118F-4AA5-9EC8-8CD75B3E0E3A}"/>
    <cellStyle name="%40 - Vurgu6 3" xfId="79" xr:uid="{3A13B89D-40FC-467D-8CE5-76DAB28BEE9D}"/>
    <cellStyle name="%40 - Vurgu6 3 2" xfId="144" xr:uid="{A8C265A8-B086-44AE-B0F0-6A42190835A6}"/>
    <cellStyle name="%40 - Vurgu6 4" xfId="99" xr:uid="{EC1E284D-3B60-48D7-B38E-59EC6C7C1FEE}"/>
    <cellStyle name="%40 - Vurgu6 5" xfId="164" xr:uid="{5B61881C-FAC6-4CA6-A9AF-48FA315EBB95}"/>
    <cellStyle name="%40 - Vurgu6 6" xfId="185" xr:uid="{492498C8-F942-4812-88B8-77D7DBD8181D}"/>
    <cellStyle name="%40 - Vurgu6 7" xfId="205" xr:uid="{3C1355A7-7B2D-4AA5-AB69-5CDB0574C402}"/>
    <cellStyle name="%40 - Vurgu6 8" xfId="225" xr:uid="{D90E636C-693A-483A-BA03-160656EFEBA1}"/>
    <cellStyle name="%40 - Vurgu6 9" xfId="246" xr:uid="{9CD077DF-B14B-4C28-AC9A-F2734FA2A174}"/>
    <cellStyle name="%60 - Vurgu1" xfId="23" builtinId="32" customBuiltin="1"/>
    <cellStyle name="%60 - Vurgu1 10" xfId="252" xr:uid="{E3B56EA3-FF6E-47CA-A166-28C44B3D0A83}"/>
    <cellStyle name="%60 - Vurgu1 11" xfId="275" xr:uid="{FDE23552-3618-4E9F-B1CD-4014E5754329}"/>
    <cellStyle name="%60 - Vurgu1 12" xfId="295" xr:uid="{C6E4B62C-6E12-4A8D-BB4A-DB72395ACF60}"/>
    <cellStyle name="%60 - Vurgu1 13" xfId="316" xr:uid="{793044B1-2255-41FC-8297-625565081C0C}"/>
    <cellStyle name="%60 - Vurgu1 14" xfId="400" xr:uid="{8EF1A64E-40FE-4082-AEA1-68DD311CCB91}"/>
    <cellStyle name="%60 - Vurgu1 15" xfId="421" xr:uid="{FBA5A2EC-BA48-4E89-8645-536A3310D208}"/>
    <cellStyle name="%60 - Vurgu1 16" xfId="442" xr:uid="{B11CF1B5-ECA5-4538-9365-D4108E97277E}"/>
    <cellStyle name="%60 - Vurgu1 17" xfId="463" xr:uid="{75FED0EA-2A67-48C0-AE63-ADE05007E567}"/>
    <cellStyle name="%60 - Vurgu1 18" xfId="483" xr:uid="{A18993EB-A88E-4E12-9A62-35284B1F1116}"/>
    <cellStyle name="%60 - Vurgu1 2" xfId="65" xr:uid="{99C6B681-C6AF-46DB-8ED0-BD2D17565D45}"/>
    <cellStyle name="%60 - Vurgu1 2 2" xfId="130" xr:uid="{D93414BE-DBB8-4FBB-89E1-1CBA622ECA0D}"/>
    <cellStyle name="%60 - Vurgu1 3" xfId="104" xr:uid="{B2680E3B-25DD-461B-89DD-ED8EA83B74D5}"/>
    <cellStyle name="%60 - Vurgu1 4" xfId="85" xr:uid="{21C3A66C-4DDD-401E-B31E-51505F85A651}"/>
    <cellStyle name="%60 - Vurgu1 5" xfId="150" xr:uid="{134D3590-00EC-437E-93DF-F54FFC5C7179}"/>
    <cellStyle name="%60 - Vurgu1 6" xfId="171" xr:uid="{21AE0FBD-CAA0-4669-8235-788A7F1638C6}"/>
    <cellStyle name="%60 - Vurgu1 7" xfId="191" xr:uid="{CBB86320-A81C-4A35-A421-9046042DF5EF}"/>
    <cellStyle name="%60 - Vurgu1 8" xfId="211" xr:uid="{5CE4187D-36DA-44E4-B36F-F38031BA0483}"/>
    <cellStyle name="%60 - Vurgu1 9" xfId="232" xr:uid="{CA9775AC-A60A-4B8C-945D-D26F8A74F450}"/>
    <cellStyle name="%60 - Vurgu2" xfId="27" builtinId="36" customBuiltin="1"/>
    <cellStyle name="%60 - Vurgu2 10" xfId="255" xr:uid="{549F44B9-0074-423C-95B7-935DBC74A568}"/>
    <cellStyle name="%60 - Vurgu2 11" xfId="278" xr:uid="{6FD3B9A2-AC3A-404C-ABB2-D480FEFCCAE5}"/>
    <cellStyle name="%60 - Vurgu2 12" xfId="298" xr:uid="{606D76FD-F617-4387-A2B9-BB9326DA6750}"/>
    <cellStyle name="%60 - Vurgu2 13" xfId="319" xr:uid="{55790A72-D069-43BB-AC32-946E6388CD2B}"/>
    <cellStyle name="%60 - Vurgu2 14" xfId="403" xr:uid="{4545A7AC-A139-4F21-AA6E-7FEBE178CE65}"/>
    <cellStyle name="%60 - Vurgu2 15" xfId="424" xr:uid="{26E61984-8CCB-4A38-BBFC-8E043588D008}"/>
    <cellStyle name="%60 - Vurgu2 16" xfId="445" xr:uid="{9956B657-C277-43E0-A024-4DB55A9D0AE3}"/>
    <cellStyle name="%60 - Vurgu2 17" xfId="466" xr:uid="{75396E3F-7BF7-49E7-AD05-6C29FC95167C}"/>
    <cellStyle name="%60 - Vurgu2 18" xfId="486" xr:uid="{E61E5087-000F-471C-A598-9E3865012ABA}"/>
    <cellStyle name="%60 - Vurgu2 2" xfId="68" xr:uid="{17BBDA2A-B81F-43DE-BF26-B4756D294C6E}"/>
    <cellStyle name="%60 - Vurgu2 2 2" xfId="133" xr:uid="{8D87DDDC-EDC7-4FE2-BB1B-816B8A1BB558}"/>
    <cellStyle name="%60 - Vurgu2 3" xfId="105" xr:uid="{5796CDAD-2F2C-4F3E-B487-2197B209F914}"/>
    <cellStyle name="%60 - Vurgu2 4" xfId="88" xr:uid="{F9230926-0A85-4FAA-AEA8-EE5FC1D257A6}"/>
    <cellStyle name="%60 - Vurgu2 5" xfId="153" xr:uid="{0BF9D7BD-BE3E-4B28-8FB5-DDDF784AA1AB}"/>
    <cellStyle name="%60 - Vurgu2 6" xfId="174" xr:uid="{EA8A7144-BDCB-47C5-A63A-F7136DE6F867}"/>
    <cellStyle name="%60 - Vurgu2 7" xfId="194" xr:uid="{7D4655F0-3D2F-4BE1-B305-E376C17E0F57}"/>
    <cellStyle name="%60 - Vurgu2 8" xfId="214" xr:uid="{73482812-1BF6-40D3-8E2B-D0CB1A4BCE43}"/>
    <cellStyle name="%60 - Vurgu2 9" xfId="235" xr:uid="{53A91BC8-67C8-4C62-9BFD-67C5EF4504A8}"/>
    <cellStyle name="%60 - Vurgu3" xfId="31" builtinId="40" customBuiltin="1"/>
    <cellStyle name="%60 - Vurgu3 10" xfId="258" xr:uid="{EA642D1D-5F1E-4BDA-BA39-EA03E0586E26}"/>
    <cellStyle name="%60 - Vurgu3 11" xfId="281" xr:uid="{C805ED70-EDAE-44CC-BB68-5DDB0D0BEAC2}"/>
    <cellStyle name="%60 - Vurgu3 12" xfId="301" xr:uid="{ED9F1A4A-4D73-4716-A548-FC9F192E65C6}"/>
    <cellStyle name="%60 - Vurgu3 13" xfId="322" xr:uid="{BDA11CFC-8A86-48D0-A321-E28BC7E8B6D6}"/>
    <cellStyle name="%60 - Vurgu3 14" xfId="406" xr:uid="{AC5D4915-7F2F-42FF-9251-86EC2A706F2F}"/>
    <cellStyle name="%60 - Vurgu3 15" xfId="427" xr:uid="{48E0C358-3760-4A8F-9086-817C6CD8F381}"/>
    <cellStyle name="%60 - Vurgu3 16" xfId="448" xr:uid="{745475A7-E5D8-4938-8945-0ABB632F6CC7}"/>
    <cellStyle name="%60 - Vurgu3 17" xfId="469" xr:uid="{E11ACAB6-DAEA-4144-B3F7-6B8786E0BFBB}"/>
    <cellStyle name="%60 - Vurgu3 18" xfId="489" xr:uid="{070C2B29-6EBC-41C5-A65D-0627F430F74B}"/>
    <cellStyle name="%60 - Vurgu3 2" xfId="71" xr:uid="{DC1D2E8F-1254-4756-A21F-A7912420AD3B}"/>
    <cellStyle name="%60 - Vurgu3 2 2" xfId="136" xr:uid="{CD0CD7B4-3863-4D8E-B127-CFEF8A70E0F1}"/>
    <cellStyle name="%60 - Vurgu3 3" xfId="106" xr:uid="{50E597CB-D147-4F36-9B8E-8C9E38328C64}"/>
    <cellStyle name="%60 - Vurgu3 4" xfId="91" xr:uid="{A59166AA-5ACE-4404-B05C-E87743110004}"/>
    <cellStyle name="%60 - Vurgu3 5" xfId="156" xr:uid="{6524D78B-9985-4B80-B497-9086423FD9C6}"/>
    <cellStyle name="%60 - Vurgu3 6" xfId="177" xr:uid="{8F1F38B9-E266-46F9-A5B9-366571898AE2}"/>
    <cellStyle name="%60 - Vurgu3 7" xfId="197" xr:uid="{40AA1DFA-D1AB-4D76-AB77-C21B6772251C}"/>
    <cellStyle name="%60 - Vurgu3 8" xfId="217" xr:uid="{EC259E85-544C-43ED-A209-1DE69A36E955}"/>
    <cellStyle name="%60 - Vurgu3 9" xfId="238" xr:uid="{A75BB50D-9240-4754-8CA9-D4D83608FEB6}"/>
    <cellStyle name="%60 - Vurgu4" xfId="35" builtinId="44" customBuiltin="1"/>
    <cellStyle name="%60 - Vurgu4 10" xfId="261" xr:uid="{D6C40B68-8988-4CC4-AA48-9F52F0D1A19B}"/>
    <cellStyle name="%60 - Vurgu4 11" xfId="284" xr:uid="{E6DBB38F-4CD2-441B-BD2A-427B5B5B41D7}"/>
    <cellStyle name="%60 - Vurgu4 12" xfId="304" xr:uid="{06C87F93-7A7A-4955-947E-21CB6FB78C31}"/>
    <cellStyle name="%60 - Vurgu4 13" xfId="325" xr:uid="{DD75595F-A438-4F9A-8F6A-03AC19E03036}"/>
    <cellStyle name="%60 - Vurgu4 14" xfId="409" xr:uid="{34B42019-B275-4270-956F-18A67743CD25}"/>
    <cellStyle name="%60 - Vurgu4 15" xfId="430" xr:uid="{3A0AC8FC-D6B6-436D-89D6-420E2463B868}"/>
    <cellStyle name="%60 - Vurgu4 16" xfId="451" xr:uid="{A88564D3-05AE-4738-9A50-3503337F095A}"/>
    <cellStyle name="%60 - Vurgu4 17" xfId="472" xr:uid="{067A94DB-3F5B-4A9D-830B-542E144EEF47}"/>
    <cellStyle name="%60 - Vurgu4 18" xfId="492" xr:uid="{CC99DA3D-82ED-4B33-8BBD-48B710E65C52}"/>
    <cellStyle name="%60 - Vurgu4 2" xfId="74" xr:uid="{E0039619-5978-4FDA-B164-100CABB02ACA}"/>
    <cellStyle name="%60 - Vurgu4 2 2" xfId="139" xr:uid="{071DA887-F682-408C-A85A-B5792BDFA85F}"/>
    <cellStyle name="%60 - Vurgu4 3" xfId="107" xr:uid="{4345A876-7BB8-400C-8FF1-E301A12685F1}"/>
    <cellStyle name="%60 - Vurgu4 4" xfId="94" xr:uid="{C9915C8F-D5EE-4F20-AA43-CD2CAF80D0C3}"/>
    <cellStyle name="%60 - Vurgu4 5" xfId="159" xr:uid="{3E134370-1856-47C1-83C4-3CFD1FA4EE08}"/>
    <cellStyle name="%60 - Vurgu4 6" xfId="180" xr:uid="{66074A57-594C-4AD7-A29E-84F2601C5E99}"/>
    <cellStyle name="%60 - Vurgu4 7" xfId="200" xr:uid="{47D53992-56F5-4DA4-A27F-8B80596E15DD}"/>
    <cellStyle name="%60 - Vurgu4 8" xfId="220" xr:uid="{C7530901-0AF3-48D0-9200-3BD28C7BAB6F}"/>
    <cellStyle name="%60 - Vurgu4 9" xfId="241" xr:uid="{92FE3124-B9C7-4ECB-BE74-258A9A967692}"/>
    <cellStyle name="%60 - Vurgu5" xfId="39" builtinId="48" customBuiltin="1"/>
    <cellStyle name="%60 - Vurgu5 10" xfId="264" xr:uid="{94024621-F0D1-43AB-B72D-2CE92089A856}"/>
    <cellStyle name="%60 - Vurgu5 11" xfId="287" xr:uid="{A269C9E5-86A5-4BAE-B1A9-38B907F12CD3}"/>
    <cellStyle name="%60 - Vurgu5 12" xfId="307" xr:uid="{A8062B27-D3FB-41EB-B73F-F9B09DA5481C}"/>
    <cellStyle name="%60 - Vurgu5 13" xfId="328" xr:uid="{E2701AF8-3935-44BB-BABD-D99D7CA472C9}"/>
    <cellStyle name="%60 - Vurgu5 14" xfId="412" xr:uid="{1B3D9122-53A5-4462-8087-5D3CC3B6384F}"/>
    <cellStyle name="%60 - Vurgu5 15" xfId="433" xr:uid="{EE9A85DD-6A3C-4CBF-ACFC-9A59E3C72FE7}"/>
    <cellStyle name="%60 - Vurgu5 16" xfId="454" xr:uid="{E3F2807A-0249-48E9-A72B-33AE3BEFD675}"/>
    <cellStyle name="%60 - Vurgu5 17" xfId="475" xr:uid="{00D2C84D-2E9D-4723-B65C-6375B3CC0925}"/>
    <cellStyle name="%60 - Vurgu5 18" xfId="495" xr:uid="{9CA50344-24F5-4675-ABF4-B80073E9EB4E}"/>
    <cellStyle name="%60 - Vurgu5 2" xfId="77" xr:uid="{867B6E69-2E69-4901-8858-1BD8510D16CF}"/>
    <cellStyle name="%60 - Vurgu5 2 2" xfId="142" xr:uid="{AF92C430-8BC3-477D-99BD-A7D4A3DAF8AE}"/>
    <cellStyle name="%60 - Vurgu5 3" xfId="108" xr:uid="{5FF3FF52-165A-4353-ADE7-7C7AF016B81D}"/>
    <cellStyle name="%60 - Vurgu5 4" xfId="97" xr:uid="{774A1339-70DB-40AC-BBF7-B9FB4D50164D}"/>
    <cellStyle name="%60 - Vurgu5 5" xfId="162" xr:uid="{EEB1AD39-0DA5-490A-926E-AA562A6965DF}"/>
    <cellStyle name="%60 - Vurgu5 6" xfId="183" xr:uid="{44E538D7-5084-4873-BF6F-AD13D19195C8}"/>
    <cellStyle name="%60 - Vurgu5 7" xfId="203" xr:uid="{F2362D18-03C4-48A8-9512-8B6CBA920650}"/>
    <cellStyle name="%60 - Vurgu5 8" xfId="223" xr:uid="{F31F1622-C9C6-442A-8E12-F11864FFD809}"/>
    <cellStyle name="%60 - Vurgu5 9" xfId="244" xr:uid="{EFF77CBC-3E1B-4033-918B-07C0B1B514DA}"/>
    <cellStyle name="%60 - Vurgu6" xfId="43" builtinId="52" customBuiltin="1"/>
    <cellStyle name="%60 - Vurgu6 10" xfId="267" xr:uid="{2E6B984A-6DE4-41DD-9E52-BF6A44111B1A}"/>
    <cellStyle name="%60 - Vurgu6 11" xfId="290" xr:uid="{2C4464E5-5724-44AA-9991-20137C550FE2}"/>
    <cellStyle name="%60 - Vurgu6 12" xfId="310" xr:uid="{A833D2A8-0312-4268-8156-2A12C95437B9}"/>
    <cellStyle name="%60 - Vurgu6 13" xfId="331" xr:uid="{AF16C24C-271C-409A-80E7-9E2156BE89C2}"/>
    <cellStyle name="%60 - Vurgu6 14" xfId="415" xr:uid="{4DFF0401-5BC1-408F-95E1-AB0F1BCD6A96}"/>
    <cellStyle name="%60 - Vurgu6 15" xfId="436" xr:uid="{61B828D9-52DA-4CCD-ACEC-FE77B3E5F83B}"/>
    <cellStyle name="%60 - Vurgu6 16" xfId="457" xr:uid="{25248F23-88F7-48F9-8D79-62AF840D8770}"/>
    <cellStyle name="%60 - Vurgu6 17" xfId="478" xr:uid="{86D4E8FA-7F01-4494-A7D7-6160A16B61F6}"/>
    <cellStyle name="%60 - Vurgu6 18" xfId="498" xr:uid="{18E9ADC3-F76B-455F-AA90-830C663A088C}"/>
    <cellStyle name="%60 - Vurgu6 2" xfId="80" xr:uid="{897210E6-5F41-454E-A836-6D0F68A4FDBA}"/>
    <cellStyle name="%60 - Vurgu6 2 2" xfId="145" xr:uid="{F4E210E9-6099-4EF3-84EE-06CAA31BADF0}"/>
    <cellStyle name="%60 - Vurgu6 3" xfId="109" xr:uid="{099A7741-07E1-4DA7-BDE5-097A5DF65925}"/>
    <cellStyle name="%60 - Vurgu6 4" xfId="100" xr:uid="{E813471F-F70C-439D-B85B-512770B354D5}"/>
    <cellStyle name="%60 - Vurgu6 5" xfId="165" xr:uid="{E452D841-D544-403D-A0E3-17E7C98B13DC}"/>
    <cellStyle name="%60 - Vurgu6 6" xfId="186" xr:uid="{7DB539EB-F548-42CD-8942-BB3D6518E312}"/>
    <cellStyle name="%60 - Vurgu6 7" xfId="206" xr:uid="{2D3DEDA5-9146-4E42-BAC3-2E260275D7FB}"/>
    <cellStyle name="%60 - Vurgu6 8" xfId="226" xr:uid="{A63D1CC0-7C90-4DAE-B5FB-F14DF6F9A092}"/>
    <cellStyle name="%60 - Vurgu6 9" xfId="247" xr:uid="{216275A6-F67B-4E3C-9EF5-0CD2127A88D9}"/>
    <cellStyle name="Açıklama Metni" xfId="18" builtinId="53" customBuiltin="1"/>
    <cellStyle name="Ana Başlık" xfId="4" builtinId="15" customBuiltin="1"/>
    <cellStyle name="Bağlı Hücre" xfId="15" builtinId="24" customBuiltin="1"/>
    <cellStyle name="Başlık 1" xfId="5" builtinId="16" customBuiltin="1"/>
    <cellStyle name="Başlık 2" xfId="6" builtinId="17" customBuiltin="1"/>
    <cellStyle name="Başlık 3" xfId="7" builtinId="18" customBuiltin="1"/>
    <cellStyle name="Başlık 4" xfId="8" builtinId="19" customBuiltin="1"/>
    <cellStyle name="Çıkış" xfId="13" builtinId="21" customBuiltin="1"/>
    <cellStyle name="Giriş" xfId="12" builtinId="20" customBuiltin="1"/>
    <cellStyle name="Hesaplama" xfId="14" builtinId="22" customBuiltin="1"/>
    <cellStyle name="İşaretli Hücre" xfId="16" builtinId="23" customBuiltin="1"/>
    <cellStyle name="İyi" xfId="9" builtinId="26" customBuiltin="1"/>
    <cellStyle name="Köprü" xfId="2" builtinId="8"/>
    <cellStyle name="Kötü" xfId="10" builtinId="27" customBuiltin="1"/>
    <cellStyle name="Normal" xfId="0" builtinId="0"/>
    <cellStyle name="Normal 10" xfId="207" xr:uid="{602EFFA8-92E4-401A-9589-533565C9B186}"/>
    <cellStyle name="Normal 11" xfId="227" xr:uid="{ACFE048B-6245-493E-B13F-273C0AD3E36C}"/>
    <cellStyle name="Normal 12" xfId="248" xr:uid="{113B2EB9-70C8-42EB-91B2-D5E2B27C98AE}"/>
    <cellStyle name="Normal 13" xfId="270" xr:uid="{40ED0CD2-FF1D-4833-B500-235734F1524A}"/>
    <cellStyle name="Normal 14" xfId="291" xr:uid="{4098A42B-C047-437B-A913-E679C1B01DA1}"/>
    <cellStyle name="Normal 15" xfId="311" xr:uid="{E857B789-FD5D-446B-9920-FE1AE6C38118}"/>
    <cellStyle name="Normal 16" xfId="395" xr:uid="{06474BB1-7BE2-4B66-B07D-676526665992}"/>
    <cellStyle name="Normal 17" xfId="416" xr:uid="{379CF91B-D172-4067-A31F-C0FBE3C58EF1}"/>
    <cellStyle name="Normal 18" xfId="437" xr:uid="{8B8888FE-5F44-4EFE-A4C1-CF1B6C3CC691}"/>
    <cellStyle name="Normal 19" xfId="458" xr:uid="{2D946188-38F0-4FA8-9B97-1002C9B8170F}"/>
    <cellStyle name="Normal 2" xfId="44" xr:uid="{00000000-0005-0000-0000-00002D000000}"/>
    <cellStyle name="Normal 2 2" xfId="110" xr:uid="{4977CC98-81F0-4639-B7E4-3BB33F6FE307}"/>
    <cellStyle name="Normal 2 3" xfId="332" xr:uid="{6AA08A37-AE6F-40A5-97CA-91F2F2E08E38}"/>
    <cellStyle name="Normal 20" xfId="268" xr:uid="{6072E8EC-C7E6-4FF7-AF90-83456F72FB83}"/>
    <cellStyle name="Normal 21" xfId="479" xr:uid="{726BD5C7-8A2F-4C38-A31A-C95C09E2FBE0}"/>
    <cellStyle name="Normal 24" xfId="333" xr:uid="{436ABFCE-EF75-407F-A03D-BE76F26B3498}"/>
    <cellStyle name="Normal 25" xfId="269" xr:uid="{3B957FA3-0942-4C6C-B96B-4786A11AAF6E}"/>
    <cellStyle name="Normal 3" xfId="46" xr:uid="{00000000-0005-0000-0000-00002E000000}"/>
    <cellStyle name="Normal 3 2" xfId="112" xr:uid="{00EA816D-E9A3-46F8-9192-250DE8000BF4}"/>
    <cellStyle name="Normal 4" xfId="60" xr:uid="{F06BAA10-610F-4D70-834A-05C21F82B4AE}"/>
    <cellStyle name="Normal 4 2" xfId="126" xr:uid="{9B266866-E3FC-4EE5-B93D-307CABFFDFBC}"/>
    <cellStyle name="Normal 5" xfId="101" xr:uid="{24ED9C72-4568-458B-A151-2242623260EB}"/>
    <cellStyle name="Normal 53" xfId="334" xr:uid="{B498015D-E8B2-4D0C-A0DB-662DD4746BE8}"/>
    <cellStyle name="Normal 54" xfId="335" xr:uid="{C873F2DB-C724-4F9E-9FF7-246837255A64}"/>
    <cellStyle name="Normal 6" xfId="81" xr:uid="{5F08472F-36D6-497F-9E70-0DA3E2693C34}"/>
    <cellStyle name="Normal 7" xfId="146" xr:uid="{9DB4ADED-BAFE-4C7E-8ACE-4B9059E7D10B}"/>
    <cellStyle name="Normal 8" xfId="166" xr:uid="{F34C23C8-E87C-4718-9E27-821E52D666B1}"/>
    <cellStyle name="Normal 9" xfId="187" xr:uid="{2A50CC96-9F70-4606-8FD5-5065DE012EF1}"/>
    <cellStyle name="Normal_Sayfa1" xfId="1" xr:uid="{00000000-0005-0000-0000-00002F000000}"/>
    <cellStyle name="Not 10" xfId="229" xr:uid="{66EA60AB-44E1-4E08-ABD4-79F5AAEAE7FE}"/>
    <cellStyle name="Not 11" xfId="249" xr:uid="{569915CB-BC80-460B-AFD4-01E77FB4FD18}"/>
    <cellStyle name="Not 12" xfId="272" xr:uid="{B760A74D-F39C-4842-A910-3039C96444DB}"/>
    <cellStyle name="Not 13" xfId="292" xr:uid="{42748FAF-45C3-4621-8F0D-7EA867B8D24D}"/>
    <cellStyle name="Not 14" xfId="313" xr:uid="{6E2ECABE-32DC-41A2-A00B-418318444CDA}"/>
    <cellStyle name="Not 15" xfId="397" xr:uid="{052800BF-DF4E-43E0-B0C4-44831EFD3B1B}"/>
    <cellStyle name="Not 16" xfId="418" xr:uid="{BB246DB9-4300-47BD-B12E-3C381D524F93}"/>
    <cellStyle name="Not 17" xfId="439" xr:uid="{F782721D-C64C-4A75-AC7F-5B92A22D6C88}"/>
    <cellStyle name="Not 18" xfId="460" xr:uid="{14520693-598D-4D44-A434-57C65EC2AACD}"/>
    <cellStyle name="Not 19" xfId="480" xr:uid="{561984BE-8010-4C87-958B-231000CC862C}"/>
    <cellStyle name="Not 2" xfId="45" xr:uid="{00000000-0005-0000-0000-000030000000}"/>
    <cellStyle name="Not 2 2" xfId="111" xr:uid="{D14BDF00-4E39-469B-8030-7A1CC62FA610}"/>
    <cellStyle name="Not 3" xfId="47" xr:uid="{00000000-0005-0000-0000-000031000000}"/>
    <cellStyle name="Not 3 2" xfId="113" xr:uid="{2E45CFA0-B2C8-40E8-95EC-BBB50B656F71}"/>
    <cellStyle name="Not 4" xfId="62" xr:uid="{0C3A26ED-A1F1-4A31-8665-1E61E415D5BF}"/>
    <cellStyle name="Not 4 2" xfId="127" xr:uid="{9F3713FE-1161-4B29-B619-108AB64809D8}"/>
    <cellStyle name="Not 5" xfId="82" xr:uid="{754168EA-0C57-41BF-B062-F55CE3E1292E}"/>
    <cellStyle name="Not 6" xfId="147" xr:uid="{3824CBEC-1728-4F1A-828D-B73DABC63816}"/>
    <cellStyle name="Not 7" xfId="168" xr:uid="{6F531149-B145-4A49-B523-83EB783D9E5E}"/>
    <cellStyle name="Not 8" xfId="188" xr:uid="{F620496A-4F55-490B-9DAB-BEBC1F5D397E}"/>
    <cellStyle name="Not 9" xfId="208" xr:uid="{AC11BC33-3FD7-4649-B322-41D8C6376EE2}"/>
    <cellStyle name="Nötr" xfId="11" builtinId="28" customBuiltin="1"/>
    <cellStyle name="Nötr 2" xfId="61" xr:uid="{18D2A9DC-3848-4604-A919-B7DDCCDADE0F}"/>
    <cellStyle name="Nötr 3" xfId="103" xr:uid="{D7CC1B48-216F-4364-B03A-BB0C5066D455}"/>
    <cellStyle name="Toplam" xfId="19" builtinId="25" customBuiltin="1"/>
    <cellStyle name="Uyarı Metni" xfId="17" builtinId="11" customBuiltin="1"/>
    <cellStyle name="Virgül" xfId="3" builtinId="3"/>
    <cellStyle name="Virgül 10" xfId="337" xr:uid="{F3B737B8-E7AD-4C95-932B-703000B45A0B}"/>
    <cellStyle name="Virgül 11" xfId="336" xr:uid="{8C732957-D10F-4412-BDA1-7C4264A44279}"/>
    <cellStyle name="Virgül 12" xfId="312" xr:uid="{7077F85A-0027-4442-80C4-1D9D77E54DC0}"/>
    <cellStyle name="Virgül 13" xfId="396" xr:uid="{2B9CB3E2-35C1-4A29-AFE2-287EDC7284E7}"/>
    <cellStyle name="Virgül 14" xfId="417" xr:uid="{B2637A63-DF09-42D1-BB2F-0CBE62E2FE5C}"/>
    <cellStyle name="Virgül 15" xfId="438" xr:uid="{F6E40522-08C9-4BBC-A069-9625CE3E1312}"/>
    <cellStyle name="Virgül 16" xfId="459" xr:uid="{6571FF43-787B-4243-AAB2-F4FE8C68E103}"/>
    <cellStyle name="Virgül 2" xfId="102" xr:uid="{9856F724-FCA0-4CDD-BAD9-C021007DFB6F}"/>
    <cellStyle name="Virgül 2 2" xfId="339" xr:uid="{794AF311-C5BA-4B1F-AE1C-53045D13AF42}"/>
    <cellStyle name="Virgül 2 2 2" xfId="340" xr:uid="{B3A1C839-0FD5-497D-94D0-EA2FD9B8BDFA}"/>
    <cellStyle name="Virgül 2 2 2 2" xfId="341" xr:uid="{6D4708FD-9505-4374-90FC-703DB36D8F31}"/>
    <cellStyle name="Virgül 2 2 2 2 2" xfId="342" xr:uid="{D2ECFD4D-D51A-45F4-A602-2033B1620D5C}"/>
    <cellStyle name="Virgül 2 2 2 3" xfId="343" xr:uid="{0016C8E5-F00C-406F-9C23-FC6974EB2882}"/>
    <cellStyle name="Virgül 2 2 3" xfId="344" xr:uid="{3E27EF95-1571-4832-894C-26CA13455B55}"/>
    <cellStyle name="Virgül 2 2 3 2" xfId="345" xr:uid="{AB3EC31F-BAFA-417F-92D0-7ABBA9E612D1}"/>
    <cellStyle name="Virgül 2 2 4" xfId="346" xr:uid="{EF11AAEB-753A-4B19-8CB3-22A9C46ACDBB}"/>
    <cellStyle name="Virgül 2 3" xfId="347" xr:uid="{7E7D12C5-5BD4-45AE-A4DE-5052399ADF5C}"/>
    <cellStyle name="Virgül 2 3 2" xfId="348" xr:uid="{042C345C-12EC-47BD-8964-9DB621E7144E}"/>
    <cellStyle name="Virgül 2 3 2 2" xfId="349" xr:uid="{DDFB092B-9B34-49B0-9336-889BB33365B1}"/>
    <cellStyle name="Virgül 2 3 3" xfId="350" xr:uid="{F57737A5-1CC1-4C18-8AF4-399F0D4CC97A}"/>
    <cellStyle name="Virgül 2 4" xfId="351" xr:uid="{2477CA08-55E0-4B08-80B0-EFCE0FC391FA}"/>
    <cellStyle name="Virgül 2 4 2" xfId="352" xr:uid="{D29F4B6A-7608-4718-9C8A-F6412B1D3AD7}"/>
    <cellStyle name="Virgül 2 5" xfId="353" xr:uid="{EF4ABDE9-3348-4563-8106-3E67834FCF43}"/>
    <cellStyle name="Virgül 2 6" xfId="338" xr:uid="{673A2671-3ED2-4909-88BD-9AD4D7F98D45}"/>
    <cellStyle name="Virgül 3" xfId="167" xr:uid="{EB16C87D-4F1D-4514-858C-42C047C6DE23}"/>
    <cellStyle name="Virgül 3 2" xfId="355" xr:uid="{9420E6D3-325B-43C6-B937-2F92A4EC1685}"/>
    <cellStyle name="Virgül 3 2 2" xfId="356" xr:uid="{CF417549-7860-4D41-8940-5324CF39C063}"/>
    <cellStyle name="Virgül 3 2 2 2" xfId="357" xr:uid="{160324C4-6E73-4BB2-AA9B-EBE0A945D858}"/>
    <cellStyle name="Virgül 3 2 2 2 2" xfId="358" xr:uid="{E85A02FC-EEDF-42EE-96D7-91C8C51D3F4B}"/>
    <cellStyle name="Virgül 3 2 2 3" xfId="359" xr:uid="{62D3EAB9-B3F7-4926-AC97-0CA1DDD71909}"/>
    <cellStyle name="Virgül 3 2 3" xfId="360" xr:uid="{791FE4C8-3EB1-493C-9C10-D36442AA6EFA}"/>
    <cellStyle name="Virgül 3 2 3 2" xfId="361" xr:uid="{DF7285E1-424D-43DA-A1CD-8081DF7F5E07}"/>
    <cellStyle name="Virgül 3 2 4" xfId="362" xr:uid="{AEDEBC46-09C9-4502-B5EA-E0C17AA135CF}"/>
    <cellStyle name="Virgül 3 3" xfId="363" xr:uid="{E0A53765-62FF-427E-B54B-61D9088D2E9D}"/>
    <cellStyle name="Virgül 3 3 2" xfId="364" xr:uid="{367B9D7A-E270-4F12-B8A1-590E2243168F}"/>
    <cellStyle name="Virgül 3 3 2 2" xfId="365" xr:uid="{5F5370FE-FC76-42D0-A281-9A061842818E}"/>
    <cellStyle name="Virgül 3 3 3" xfId="366" xr:uid="{E380A67D-E926-4B19-AAD4-457CCD7F9DFB}"/>
    <cellStyle name="Virgül 3 4" xfId="367" xr:uid="{8B46BDAA-7E31-45CF-80CC-666439A9BBDD}"/>
    <cellStyle name="Virgül 3 4 2" xfId="368" xr:uid="{DCF01D8C-EA2E-4F61-96C9-58B6360CAE29}"/>
    <cellStyle name="Virgül 3 5" xfId="369" xr:uid="{3C4CE7EF-D5EA-4E3F-BE73-B5214DBC0E0B}"/>
    <cellStyle name="Virgül 3 6" xfId="354" xr:uid="{4A61F1AE-2775-4AFF-B0F3-9529746F6F63}"/>
    <cellStyle name="Virgül 4" xfId="228" xr:uid="{CFF7B0B1-766C-433C-AA00-DF6AF8D13F28}"/>
    <cellStyle name="Virgül 4 2" xfId="371" xr:uid="{8476314F-F35A-4790-9210-C0355EC9096B}"/>
    <cellStyle name="Virgül 4 2 2" xfId="372" xr:uid="{59DE269E-D664-4163-94DE-02D849CA933D}"/>
    <cellStyle name="Virgül 4 2 2 2" xfId="373" xr:uid="{D1D638CA-FACA-4412-B63E-703D5297ACFF}"/>
    <cellStyle name="Virgül 4 2 3" xfId="374" xr:uid="{BAA4AFDC-E28A-4FC9-99BD-749BEEEC0251}"/>
    <cellStyle name="Virgül 4 3" xfId="375" xr:uid="{1374A7DA-D64C-459F-BB15-223E49DD5D23}"/>
    <cellStyle name="Virgül 4 3 2" xfId="376" xr:uid="{BA232143-40B0-4927-9E42-7F068FD6FF9D}"/>
    <cellStyle name="Virgül 4 4" xfId="377" xr:uid="{5BC29C97-C682-466C-8F11-6CDDC69BB0D7}"/>
    <cellStyle name="Virgül 4 5" xfId="370" xr:uid="{351E8B34-6075-44F1-96C5-A9C582E3D5C0}"/>
    <cellStyle name="Virgül 5" xfId="271" xr:uid="{DC1758B5-C382-4486-AA07-00B109ADECB9}"/>
    <cellStyle name="Virgül 5 2" xfId="379" xr:uid="{07186B99-A533-4866-88FB-6B0D665B9B0B}"/>
    <cellStyle name="Virgül 5 2 2" xfId="380" xr:uid="{107A8AB2-AE74-4BE0-B4AF-2C75FAFE4C92}"/>
    <cellStyle name="Virgül 5 2 2 2" xfId="381" xr:uid="{FD7FE7C8-38A5-4499-8C6D-5D6AAF4B9BC3}"/>
    <cellStyle name="Virgül 5 2 3" xfId="382" xr:uid="{D90A89C4-850D-4C94-A445-30F677D46E1E}"/>
    <cellStyle name="Virgül 5 3" xfId="383" xr:uid="{B4B7ECF2-4D53-4B20-A1B5-24DB723D63F8}"/>
    <cellStyle name="Virgül 5 3 2" xfId="384" xr:uid="{9A08183D-A7BE-41BB-97B3-A7709E2A7708}"/>
    <cellStyle name="Virgül 5 4" xfId="385" xr:uid="{3860FAF1-BF00-4C66-AFC0-E128BAE1546A}"/>
    <cellStyle name="Virgül 5 5" xfId="378" xr:uid="{AD6AB50C-5AB3-46F4-BF93-A4A0A512CE22}"/>
    <cellStyle name="Virgül 6" xfId="386" xr:uid="{7E3E98D3-48E8-434E-9F80-6F6A277FCDF2}"/>
    <cellStyle name="Virgül 6 2" xfId="387" xr:uid="{594D6967-4909-4A82-B44A-F02953014C32}"/>
    <cellStyle name="Virgül 6 2 2" xfId="388" xr:uid="{AD6D0DE7-2DF5-41F5-A63F-14B49B2B1BC5}"/>
    <cellStyle name="Virgül 6 3" xfId="389" xr:uid="{C0FF41E0-25CD-4C68-8542-A1D94B54C01C}"/>
    <cellStyle name="Virgül 7" xfId="390" xr:uid="{2969DD30-611C-4529-A506-FBDA13BD3874}"/>
    <cellStyle name="Virgül 7 2" xfId="391" xr:uid="{C476EC4E-0AE1-42A7-8512-5DBD55913462}"/>
    <cellStyle name="Virgül 8" xfId="392" xr:uid="{43ED5D2A-97BB-426F-9703-80BF2D67CBCB}"/>
    <cellStyle name="Virgül 8 2" xfId="393" xr:uid="{4B11814D-50C0-4CE0-837B-C3E0B51839A8}"/>
    <cellStyle name="Virgül 9" xfId="394" xr:uid="{0B9F38F5-D77E-4636-A778-27852071F1FC}"/>
    <cellStyle name="Vurgu1" xfId="20" builtinId="29" customBuiltin="1"/>
    <cellStyle name="Vurgu2" xfId="24" builtinId="33" customBuiltin="1"/>
    <cellStyle name="Vurgu3" xfId="28" builtinId="37" customBuiltin="1"/>
    <cellStyle name="Vurgu4" xfId="32" builtinId="41" customBuiltin="1"/>
    <cellStyle name="Vurgu5" xfId="36" builtinId="45" customBuiltin="1"/>
    <cellStyle name="Vurgu6" xfId="40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1-%20RAPOLAMALAR\RAPORLAMALAR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FE6F0-BB24-466E-8287-17C79B0C79CC}">
  <sheetPr>
    <pageSetUpPr fitToPage="1"/>
  </sheetPr>
  <dimension ref="B1:AL43"/>
  <sheetViews>
    <sheetView topLeftCell="A7" zoomScale="85" zoomScaleNormal="85" workbookViewId="0">
      <selection activeCell="M23" sqref="M23"/>
    </sheetView>
  </sheetViews>
  <sheetFormatPr defaultRowHeight="15" x14ac:dyDescent="0.25"/>
  <cols>
    <col min="1" max="1" width="4.85546875" customWidth="1"/>
    <col min="2" max="2" width="10.85546875" customWidth="1"/>
    <col min="3" max="3" width="11.7109375" customWidth="1"/>
    <col min="6" max="6" width="12.85546875" bestFit="1" customWidth="1"/>
    <col min="7" max="7" width="12.85546875" customWidth="1"/>
    <col min="10" max="10" width="16.5703125" customWidth="1"/>
    <col min="11" max="11" width="3.140625" customWidth="1"/>
    <col min="12" max="12" width="8.5703125" customWidth="1"/>
    <col min="13" max="13" width="10.28515625" bestFit="1" customWidth="1"/>
    <col min="14" max="14" width="11.28515625" customWidth="1"/>
    <col min="15" max="15" width="7.5703125" customWidth="1"/>
    <col min="16" max="16" width="11.85546875" customWidth="1"/>
    <col min="17" max="17" width="30.28515625" customWidth="1"/>
    <col min="18" max="18" width="2.85546875" customWidth="1"/>
    <col min="19" max="29" width="12.85546875" customWidth="1"/>
    <col min="30" max="30" width="10.28515625" bestFit="1" customWidth="1"/>
    <col min="31" max="31" width="15.140625" bestFit="1" customWidth="1"/>
    <col min="32" max="32" width="4.140625" bestFit="1" customWidth="1"/>
    <col min="33" max="33" width="5.140625" bestFit="1" customWidth="1"/>
    <col min="34" max="34" width="3" bestFit="1" customWidth="1"/>
    <col min="35" max="35" width="12.42578125" bestFit="1" customWidth="1"/>
    <col min="36" max="36" width="13.7109375" bestFit="1" customWidth="1"/>
    <col min="37" max="37" width="5.140625" bestFit="1" customWidth="1"/>
    <col min="38" max="38" width="11.85546875" bestFit="1" customWidth="1"/>
  </cols>
  <sheetData>
    <row r="1" spans="2:38" ht="15.75" thickBot="1" x14ac:dyDescent="0.3"/>
    <row r="2" spans="2:38" ht="15.75" thickBot="1" x14ac:dyDescent="0.3">
      <c r="B2" s="190" t="s">
        <v>12</v>
      </c>
      <c r="C2" s="191"/>
      <c r="D2" s="191"/>
      <c r="E2" s="191"/>
      <c r="F2" s="191"/>
      <c r="G2" s="192"/>
      <c r="H2" s="192"/>
      <c r="I2" s="192"/>
      <c r="J2" s="193"/>
      <c r="M2" s="80" t="s">
        <v>0</v>
      </c>
      <c r="N2" s="80" t="s">
        <v>18</v>
      </c>
      <c r="O2" s="80" t="s">
        <v>3</v>
      </c>
      <c r="P2" s="80" t="s">
        <v>19</v>
      </c>
      <c r="Q2" s="80" t="s">
        <v>15</v>
      </c>
      <c r="AD2" s="87">
        <v>45624</v>
      </c>
      <c r="AE2" s="88" t="s">
        <v>20</v>
      </c>
      <c r="AF2" s="88">
        <v>5</v>
      </c>
      <c r="AG2" s="88">
        <v>5437</v>
      </c>
      <c r="AH2" s="88" t="s">
        <v>14</v>
      </c>
      <c r="AI2" s="88" t="s">
        <v>21</v>
      </c>
      <c r="AJ2" s="88" t="s">
        <v>22</v>
      </c>
    </row>
    <row r="3" spans="2:38" ht="15.75" thickBot="1" x14ac:dyDescent="0.3">
      <c r="B3" s="64" t="s">
        <v>0</v>
      </c>
      <c r="C3" s="65" t="s">
        <v>1</v>
      </c>
      <c r="D3" s="66" t="s">
        <v>2</v>
      </c>
      <c r="E3" s="67" t="s">
        <v>3</v>
      </c>
      <c r="F3" s="68" t="s">
        <v>4</v>
      </c>
      <c r="G3" s="63" t="s">
        <v>0</v>
      </c>
      <c r="H3" s="1" t="s">
        <v>5</v>
      </c>
      <c r="I3" s="2" t="s">
        <v>3</v>
      </c>
      <c r="J3" s="3" t="s">
        <v>4</v>
      </c>
      <c r="M3" s="81"/>
      <c r="N3" s="82"/>
      <c r="O3" s="12"/>
      <c r="P3" s="83">
        <f t="shared" ref="P3:P9" si="0">N3*O3</f>
        <v>0</v>
      </c>
      <c r="Q3" s="12"/>
      <c r="AD3" s="87">
        <v>45624</v>
      </c>
      <c r="AE3" s="88" t="s">
        <v>23</v>
      </c>
      <c r="AF3" s="88">
        <v>8.5</v>
      </c>
      <c r="AG3" s="88">
        <v>1058</v>
      </c>
      <c r="AH3" s="88" t="s">
        <v>14</v>
      </c>
      <c r="AI3" s="88" t="s">
        <v>21</v>
      </c>
      <c r="AJ3" s="88" t="s">
        <v>22</v>
      </c>
    </row>
    <row r="4" spans="2:38" x14ac:dyDescent="0.25">
      <c r="B4" s="57">
        <v>45627</v>
      </c>
      <c r="C4" s="4"/>
      <c r="D4" s="47"/>
      <c r="E4" s="48"/>
      <c r="F4" s="49">
        <f>C4*E4</f>
        <v>0</v>
      </c>
      <c r="G4" s="41"/>
      <c r="H4" s="5"/>
      <c r="I4" s="41" t="s">
        <v>13</v>
      </c>
      <c r="J4" s="6">
        <v>4110.4322638999438</v>
      </c>
      <c r="M4" s="81"/>
      <c r="N4" s="82"/>
      <c r="O4" s="12"/>
      <c r="P4" s="83">
        <f t="shared" si="0"/>
        <v>0</v>
      </c>
      <c r="Q4" s="12"/>
      <c r="AD4" s="87">
        <v>45624</v>
      </c>
      <c r="AE4" s="88" t="s">
        <v>24</v>
      </c>
      <c r="AF4" s="88">
        <v>8</v>
      </c>
      <c r="AG4" s="88">
        <v>1363</v>
      </c>
      <c r="AH4" s="88" t="s">
        <v>14</v>
      </c>
      <c r="AI4" s="88" t="s">
        <v>21</v>
      </c>
      <c r="AJ4" s="88" t="s">
        <v>22</v>
      </c>
    </row>
    <row r="5" spans="2:38" x14ac:dyDescent="0.25">
      <c r="B5" s="57">
        <v>45628</v>
      </c>
      <c r="C5" s="69"/>
      <c r="D5" s="47"/>
      <c r="E5" s="48"/>
      <c r="F5" s="49">
        <f t="shared" ref="F5:F35" si="1">C5*E5</f>
        <v>0</v>
      </c>
      <c r="G5" s="42">
        <v>45724</v>
      </c>
      <c r="H5" s="7" t="s">
        <v>56</v>
      </c>
      <c r="I5" s="8" t="s">
        <v>57</v>
      </c>
      <c r="J5" s="9">
        <v>400000</v>
      </c>
      <c r="M5" s="84"/>
      <c r="N5" s="82">
        <v>15904</v>
      </c>
      <c r="O5" s="12">
        <v>11.5</v>
      </c>
      <c r="P5" s="83">
        <f t="shared" si="0"/>
        <v>182896</v>
      </c>
      <c r="Q5" s="12"/>
      <c r="AD5" s="87">
        <v>45624</v>
      </c>
      <c r="AE5" s="88" t="s">
        <v>25</v>
      </c>
      <c r="AF5" s="88">
        <v>8</v>
      </c>
      <c r="AG5" s="88">
        <v>337</v>
      </c>
      <c r="AH5" s="88" t="s">
        <v>14</v>
      </c>
      <c r="AI5" s="88" t="s">
        <v>26</v>
      </c>
      <c r="AJ5" s="88"/>
      <c r="AK5">
        <v>2000</v>
      </c>
      <c r="AL5" t="s">
        <v>27</v>
      </c>
    </row>
    <row r="6" spans="2:38" x14ac:dyDescent="0.25">
      <c r="B6" s="57">
        <v>45629</v>
      </c>
      <c r="C6" s="69"/>
      <c r="D6" s="47"/>
      <c r="E6" s="48"/>
      <c r="F6" s="49">
        <f t="shared" si="1"/>
        <v>0</v>
      </c>
      <c r="G6" s="42"/>
      <c r="H6" s="7"/>
      <c r="I6" s="8"/>
      <c r="J6" s="9"/>
      <c r="M6" s="84"/>
      <c r="N6" s="82">
        <v>14621</v>
      </c>
      <c r="O6" s="12">
        <v>14.85</v>
      </c>
      <c r="P6" s="83">
        <f t="shared" si="0"/>
        <v>217121.85</v>
      </c>
      <c r="Q6" s="12"/>
    </row>
    <row r="7" spans="2:38" x14ac:dyDescent="0.25">
      <c r="B7" s="57">
        <v>45630</v>
      </c>
      <c r="C7" s="69"/>
      <c r="D7" s="47"/>
      <c r="E7" s="48"/>
      <c r="F7" s="49">
        <f t="shared" si="1"/>
        <v>0</v>
      </c>
      <c r="G7" s="42"/>
      <c r="H7" s="7"/>
      <c r="I7" s="8"/>
      <c r="J7" s="9"/>
      <c r="M7" s="81"/>
      <c r="N7" s="82"/>
      <c r="O7" s="12"/>
      <c r="P7" s="83">
        <f t="shared" si="0"/>
        <v>0</v>
      </c>
      <c r="Q7" s="12"/>
    </row>
    <row r="8" spans="2:38" x14ac:dyDescent="0.25">
      <c r="B8" s="57">
        <v>45631</v>
      </c>
      <c r="C8" s="69"/>
      <c r="D8" s="47"/>
      <c r="E8" s="48"/>
      <c r="F8" s="49">
        <f t="shared" si="1"/>
        <v>0</v>
      </c>
      <c r="G8" s="42"/>
      <c r="H8" s="7"/>
      <c r="I8" s="8"/>
      <c r="J8" s="9"/>
      <c r="M8" s="81"/>
      <c r="N8" s="82"/>
      <c r="O8" s="12"/>
      <c r="P8" s="83">
        <f t="shared" si="0"/>
        <v>0</v>
      </c>
      <c r="Q8" s="12"/>
    </row>
    <row r="9" spans="2:38" x14ac:dyDescent="0.25">
      <c r="B9" s="57">
        <v>45632</v>
      </c>
      <c r="C9" s="70"/>
      <c r="D9" s="47"/>
      <c r="E9" s="48"/>
      <c r="F9" s="49">
        <f t="shared" si="1"/>
        <v>0</v>
      </c>
      <c r="G9" s="42"/>
      <c r="H9" s="7"/>
      <c r="I9" s="8"/>
      <c r="J9" s="9"/>
      <c r="M9" s="86"/>
      <c r="N9" s="82"/>
      <c r="O9" s="12"/>
      <c r="P9" s="83">
        <f t="shared" si="0"/>
        <v>0</v>
      </c>
      <c r="Q9" s="12"/>
    </row>
    <row r="10" spans="2:38" x14ac:dyDescent="0.25">
      <c r="B10" s="57">
        <v>45633</v>
      </c>
      <c r="C10" s="70"/>
      <c r="D10" s="47"/>
      <c r="E10" s="48"/>
      <c r="F10" s="49">
        <f t="shared" si="1"/>
        <v>0</v>
      </c>
      <c r="G10" s="42"/>
      <c r="H10" s="10"/>
      <c r="I10" s="8"/>
      <c r="J10" s="9"/>
      <c r="M10" s="12"/>
      <c r="N10" s="12"/>
      <c r="O10" s="12"/>
      <c r="P10" s="83"/>
      <c r="Q10" s="12"/>
    </row>
    <row r="11" spans="2:38" x14ac:dyDescent="0.25">
      <c r="B11" s="57">
        <v>45634</v>
      </c>
      <c r="C11" s="70"/>
      <c r="D11" s="47"/>
      <c r="E11" s="48"/>
      <c r="F11" s="49">
        <f t="shared" si="1"/>
        <v>0</v>
      </c>
      <c r="G11" s="42"/>
      <c r="H11" s="7"/>
      <c r="I11" s="8"/>
      <c r="J11" s="9"/>
      <c r="M11" s="12"/>
      <c r="N11" s="12"/>
      <c r="O11" s="12"/>
      <c r="P11" s="12"/>
      <c r="Q11" s="12"/>
    </row>
    <row r="12" spans="2:38" x14ac:dyDescent="0.25">
      <c r="B12" s="57">
        <v>45635</v>
      </c>
      <c r="C12" s="70"/>
      <c r="D12" s="47"/>
      <c r="E12" s="48"/>
      <c r="F12" s="49">
        <f t="shared" si="1"/>
        <v>0</v>
      </c>
      <c r="G12" s="42"/>
      <c r="H12" s="7"/>
      <c r="I12" s="8"/>
      <c r="J12" s="9"/>
      <c r="N12" s="85">
        <f>SUM(N3:N11)</f>
        <v>30525</v>
      </c>
      <c r="O12" s="85"/>
      <c r="P12" s="85">
        <f t="shared" ref="P12" si="2">SUM(P3:P11)</f>
        <v>400017.85</v>
      </c>
    </row>
    <row r="13" spans="2:38" x14ac:dyDescent="0.25">
      <c r="B13" s="57">
        <v>45636</v>
      </c>
      <c r="C13" s="70"/>
      <c r="D13" s="47"/>
      <c r="E13" s="48"/>
      <c r="F13" s="49">
        <f t="shared" si="1"/>
        <v>0</v>
      </c>
      <c r="G13" s="42"/>
      <c r="H13" s="7"/>
      <c r="I13" s="8"/>
      <c r="J13" s="9"/>
      <c r="P13" s="76">
        <f>P12*0.01</f>
        <v>4000.1785</v>
      </c>
    </row>
    <row r="14" spans="2:38" x14ac:dyDescent="0.25">
      <c r="B14" s="57">
        <v>45637</v>
      </c>
      <c r="C14" s="70"/>
      <c r="D14" s="47"/>
      <c r="E14" s="48"/>
      <c r="F14" s="49">
        <f t="shared" si="1"/>
        <v>0</v>
      </c>
      <c r="G14" s="42"/>
      <c r="H14" s="7"/>
      <c r="I14" s="8"/>
      <c r="J14" s="9"/>
      <c r="P14" s="76">
        <f>P12+P13</f>
        <v>404018.02849999996</v>
      </c>
    </row>
    <row r="15" spans="2:38" x14ac:dyDescent="0.25">
      <c r="B15" s="57">
        <v>45638</v>
      </c>
      <c r="C15" s="70"/>
      <c r="D15" s="47"/>
      <c r="E15" s="48"/>
      <c r="F15" s="49">
        <f t="shared" si="1"/>
        <v>0</v>
      </c>
      <c r="G15" s="42"/>
      <c r="H15" s="7"/>
      <c r="I15" s="8"/>
      <c r="J15" s="9"/>
    </row>
    <row r="16" spans="2:38" x14ac:dyDescent="0.25">
      <c r="B16" s="57">
        <v>45639</v>
      </c>
      <c r="C16" s="70"/>
      <c r="D16" s="47"/>
      <c r="E16" s="48"/>
      <c r="F16" s="49">
        <f t="shared" si="1"/>
        <v>0</v>
      </c>
      <c r="G16" s="42"/>
      <c r="H16" s="7"/>
      <c r="I16" s="8"/>
      <c r="J16" s="9"/>
    </row>
    <row r="17" spans="2:16" x14ac:dyDescent="0.25">
      <c r="B17" s="57">
        <v>45640</v>
      </c>
      <c r="C17" s="70"/>
      <c r="D17" s="47"/>
      <c r="E17" s="48"/>
      <c r="F17" s="49">
        <f t="shared" si="1"/>
        <v>0</v>
      </c>
      <c r="G17" s="42"/>
      <c r="H17" s="7"/>
      <c r="I17" s="8"/>
      <c r="J17" s="9"/>
      <c r="M17" s="154" t="s">
        <v>55</v>
      </c>
      <c r="N17" s="154"/>
      <c r="O17" s="154"/>
      <c r="P17" t="s">
        <v>54</v>
      </c>
    </row>
    <row r="18" spans="2:16" x14ac:dyDescent="0.25">
      <c r="B18" s="57">
        <v>45641</v>
      </c>
      <c r="C18" s="70"/>
      <c r="D18" s="47"/>
      <c r="E18" s="48"/>
      <c r="F18" s="49">
        <f t="shared" si="1"/>
        <v>0</v>
      </c>
      <c r="G18" s="42"/>
      <c r="H18" s="7"/>
      <c r="I18" s="8"/>
      <c r="J18" s="9"/>
      <c r="M18" s="154" t="s">
        <v>53</v>
      </c>
      <c r="N18" s="154"/>
      <c r="O18" s="154"/>
      <c r="P18" t="s">
        <v>54</v>
      </c>
    </row>
    <row r="19" spans="2:16" x14ac:dyDescent="0.25">
      <c r="B19" s="57">
        <v>45642</v>
      </c>
      <c r="C19" s="70"/>
      <c r="D19" s="47"/>
      <c r="E19" s="48"/>
      <c r="F19" s="49">
        <f t="shared" si="1"/>
        <v>0</v>
      </c>
      <c r="G19" s="42"/>
      <c r="H19" s="7"/>
      <c r="I19" s="8"/>
      <c r="J19" s="9"/>
    </row>
    <row r="20" spans="2:16" x14ac:dyDescent="0.25">
      <c r="B20" s="57">
        <v>45643</v>
      </c>
      <c r="C20" s="70"/>
      <c r="D20" s="47"/>
      <c r="E20" s="48"/>
      <c r="F20" s="49">
        <f t="shared" si="1"/>
        <v>0</v>
      </c>
      <c r="G20" s="43"/>
      <c r="H20" s="11"/>
      <c r="I20" s="8"/>
      <c r="J20" s="9"/>
    </row>
    <row r="21" spans="2:16" x14ac:dyDescent="0.25">
      <c r="B21" s="57">
        <v>45644</v>
      </c>
      <c r="C21" s="70"/>
      <c r="D21" s="47"/>
      <c r="E21" s="48"/>
      <c r="F21" s="49">
        <f t="shared" si="1"/>
        <v>0</v>
      </c>
      <c r="G21" s="43"/>
      <c r="H21" s="11"/>
      <c r="I21" s="8"/>
      <c r="J21" s="9"/>
      <c r="P21" s="76"/>
    </row>
    <row r="22" spans="2:16" x14ac:dyDescent="0.25">
      <c r="B22" s="57">
        <v>45645</v>
      </c>
      <c r="C22" s="70"/>
      <c r="D22" s="47"/>
      <c r="E22" s="48"/>
      <c r="F22" s="49">
        <f t="shared" si="1"/>
        <v>0</v>
      </c>
      <c r="G22" s="43"/>
      <c r="H22" s="11"/>
      <c r="I22" s="8"/>
      <c r="J22" s="9"/>
      <c r="P22" s="76"/>
    </row>
    <row r="23" spans="2:16" x14ac:dyDescent="0.25">
      <c r="B23" s="57">
        <v>45646</v>
      </c>
      <c r="C23" s="70"/>
      <c r="D23" s="47"/>
      <c r="E23" s="48"/>
      <c r="F23" s="49">
        <f t="shared" si="1"/>
        <v>0</v>
      </c>
      <c r="G23" s="43"/>
      <c r="H23" s="11"/>
      <c r="I23" s="13"/>
      <c r="J23" s="9"/>
      <c r="P23" s="76"/>
    </row>
    <row r="24" spans="2:16" x14ac:dyDescent="0.25">
      <c r="B24" s="57">
        <v>45647</v>
      </c>
      <c r="C24" s="70"/>
      <c r="D24" s="47"/>
      <c r="E24" s="48"/>
      <c r="F24" s="49">
        <f t="shared" si="1"/>
        <v>0</v>
      </c>
      <c r="G24" s="43"/>
      <c r="H24" s="11"/>
      <c r="I24" s="13"/>
      <c r="J24" s="9"/>
    </row>
    <row r="25" spans="2:16" x14ac:dyDescent="0.25">
      <c r="B25" s="57">
        <v>45648</v>
      </c>
      <c r="C25" s="70"/>
      <c r="D25" s="47"/>
      <c r="E25" s="48"/>
      <c r="F25" s="49">
        <f t="shared" si="1"/>
        <v>0</v>
      </c>
      <c r="G25" s="43"/>
      <c r="H25" s="11"/>
      <c r="I25" s="8"/>
      <c r="J25" s="9"/>
    </row>
    <row r="26" spans="2:16" x14ac:dyDescent="0.25">
      <c r="B26" s="57">
        <v>45649</v>
      </c>
      <c r="C26" s="70"/>
      <c r="D26" s="47"/>
      <c r="E26" s="48"/>
      <c r="F26" s="49">
        <f t="shared" si="1"/>
        <v>0</v>
      </c>
      <c r="G26" s="44"/>
      <c r="H26" s="14"/>
      <c r="I26" s="15"/>
      <c r="J26" s="16"/>
    </row>
    <row r="27" spans="2:16" x14ac:dyDescent="0.25">
      <c r="B27" s="57">
        <v>45650</v>
      </c>
      <c r="C27" s="70"/>
      <c r="D27" s="47"/>
      <c r="E27" s="48"/>
      <c r="F27" s="49">
        <f t="shared" si="1"/>
        <v>0</v>
      </c>
      <c r="G27" s="45"/>
      <c r="H27" s="18"/>
      <c r="I27" s="19"/>
      <c r="J27" s="20"/>
    </row>
    <row r="28" spans="2:16" x14ac:dyDescent="0.25">
      <c r="B28" s="57">
        <v>45651</v>
      </c>
      <c r="C28" s="70"/>
      <c r="D28" s="47"/>
      <c r="E28" s="48"/>
      <c r="F28" s="49">
        <f t="shared" si="1"/>
        <v>0</v>
      </c>
      <c r="G28" s="45"/>
      <c r="H28" s="21"/>
      <c r="I28" s="21"/>
      <c r="J28" s="22"/>
    </row>
    <row r="29" spans="2:16" x14ac:dyDescent="0.25">
      <c r="B29" s="57">
        <v>45652</v>
      </c>
      <c r="C29" s="70"/>
      <c r="D29" s="47"/>
      <c r="E29" s="48"/>
      <c r="F29" s="49">
        <f t="shared" si="1"/>
        <v>0</v>
      </c>
      <c r="G29" s="46"/>
      <c r="H29" s="23"/>
      <c r="I29" s="23"/>
      <c r="J29" s="24"/>
    </row>
    <row r="30" spans="2:16" x14ac:dyDescent="0.25">
      <c r="B30" s="57">
        <v>45653</v>
      </c>
      <c r="C30" s="70"/>
      <c r="D30" s="47"/>
      <c r="E30" s="48"/>
      <c r="F30" s="49">
        <f t="shared" si="1"/>
        <v>0</v>
      </c>
      <c r="G30" s="45"/>
      <c r="H30" s="17"/>
      <c r="I30" s="17"/>
      <c r="J30" s="20"/>
    </row>
    <row r="31" spans="2:16" x14ac:dyDescent="0.25">
      <c r="B31" s="57">
        <v>45654</v>
      </c>
      <c r="C31" s="70"/>
      <c r="D31" s="47"/>
      <c r="E31" s="48"/>
      <c r="F31" s="49">
        <f t="shared" si="1"/>
        <v>0</v>
      </c>
      <c r="G31" s="46"/>
      <c r="H31" s="23"/>
      <c r="I31" s="25"/>
      <c r="J31" s="26"/>
    </row>
    <row r="32" spans="2:16" x14ac:dyDescent="0.25">
      <c r="B32" s="57">
        <v>45655</v>
      </c>
      <c r="C32" s="77"/>
      <c r="D32" s="47"/>
      <c r="E32" s="48"/>
      <c r="F32" s="49">
        <f t="shared" si="1"/>
        <v>0</v>
      </c>
      <c r="G32" s="46"/>
      <c r="H32" s="23"/>
      <c r="I32" s="27"/>
      <c r="J32" s="28"/>
    </row>
    <row r="33" spans="2:14" x14ac:dyDescent="0.25">
      <c r="B33" s="57">
        <v>45656</v>
      </c>
      <c r="C33" s="77"/>
      <c r="D33" s="47"/>
      <c r="E33" s="48"/>
      <c r="F33" s="49">
        <f t="shared" si="1"/>
        <v>0</v>
      </c>
      <c r="G33" s="46"/>
      <c r="H33" s="23"/>
      <c r="I33" s="25"/>
      <c r="J33" s="28"/>
    </row>
    <row r="34" spans="2:14" x14ac:dyDescent="0.25">
      <c r="B34" s="57">
        <v>45657</v>
      </c>
      <c r="C34" s="151">
        <v>30525</v>
      </c>
      <c r="D34" s="47"/>
      <c r="E34" s="48">
        <v>13.1046</v>
      </c>
      <c r="F34" s="49">
        <f t="shared" si="1"/>
        <v>400017.91499999998</v>
      </c>
      <c r="G34" s="46"/>
      <c r="H34" s="23"/>
      <c r="I34" s="25"/>
      <c r="J34" s="28"/>
    </row>
    <row r="35" spans="2:14" ht="15.75" thickBot="1" x14ac:dyDescent="0.3">
      <c r="B35" s="72" t="s">
        <v>6</v>
      </c>
      <c r="C35" s="73">
        <f>SUM(C4:C34)</f>
        <v>30525</v>
      </c>
      <c r="D35" s="74">
        <f>SUM(D4:D34)</f>
        <v>0</v>
      </c>
      <c r="E35" s="75"/>
      <c r="F35" s="49">
        <f t="shared" si="1"/>
        <v>0</v>
      </c>
      <c r="G35" s="71"/>
      <c r="H35" s="29"/>
      <c r="I35" s="30"/>
      <c r="J35" s="31"/>
    </row>
    <row r="36" spans="2:14" ht="15.75" thickBot="1" x14ac:dyDescent="0.3">
      <c r="B36" s="194" t="s">
        <v>7</v>
      </c>
      <c r="C36" s="195"/>
      <c r="D36" s="195"/>
      <c r="E36" s="196"/>
      <c r="F36" s="62">
        <f>SUM(F4:F35)</f>
        <v>400017.91499999998</v>
      </c>
      <c r="G36" s="54" t="s">
        <v>8</v>
      </c>
      <c r="H36" s="55"/>
      <c r="I36" s="55"/>
      <c r="J36" s="56">
        <f>SUM(J4:J35)</f>
        <v>404110.43226389994</v>
      </c>
    </row>
    <row r="37" spans="2:14" x14ac:dyDescent="0.25">
      <c r="B37" s="35"/>
      <c r="C37" s="35"/>
      <c r="D37" s="35"/>
      <c r="E37" s="36"/>
      <c r="F37" s="37"/>
      <c r="G37" s="32"/>
      <c r="H37" s="33"/>
      <c r="I37" s="79" t="s">
        <v>16</v>
      </c>
      <c r="J37" s="34">
        <v>-92.34</v>
      </c>
      <c r="N37" s="78"/>
    </row>
    <row r="38" spans="2:14" ht="15.75" thickBot="1" x14ac:dyDescent="0.3">
      <c r="B38" s="38"/>
      <c r="C38" s="38"/>
      <c r="D38" s="38"/>
      <c r="E38" s="38"/>
      <c r="F38" s="39"/>
      <c r="G38" s="32" t="s">
        <v>9</v>
      </c>
      <c r="H38" s="33"/>
      <c r="I38" s="33">
        <v>0.01</v>
      </c>
      <c r="J38" s="34">
        <f>I38*F36</f>
        <v>4000.1791499999999</v>
      </c>
    </row>
    <row r="39" spans="2:14" ht="15.75" thickBot="1" x14ac:dyDescent="0.3">
      <c r="B39" s="40"/>
      <c r="C39" s="40"/>
      <c r="D39" s="40"/>
      <c r="E39" s="40"/>
      <c r="F39" s="40"/>
      <c r="G39" s="50" t="s">
        <v>10</v>
      </c>
      <c r="H39" s="51"/>
      <c r="I39" s="52"/>
      <c r="J39" s="53">
        <f>SUM(J38,F36)+F38+F37</f>
        <v>404018.09414999996</v>
      </c>
    </row>
    <row r="40" spans="2:14" ht="15.75" thickBot="1" x14ac:dyDescent="0.3">
      <c r="G40" s="58" t="s">
        <v>11</v>
      </c>
      <c r="H40" s="59"/>
      <c r="I40" s="60"/>
      <c r="J40" s="61">
        <f>J39-J36-J37</f>
        <v>1.8861000170034004E-3</v>
      </c>
    </row>
    <row r="42" spans="2:14" x14ac:dyDescent="0.25">
      <c r="I42" t="s">
        <v>17</v>
      </c>
      <c r="J42" s="78">
        <v>745889.59</v>
      </c>
    </row>
    <row r="43" spans="2:14" x14ac:dyDescent="0.25">
      <c r="J43" s="78">
        <f>J40-J42</f>
        <v>-745889.58811389992</v>
      </c>
    </row>
  </sheetData>
  <mergeCells count="2">
    <mergeCell ref="B2:J2"/>
    <mergeCell ref="B36:E36"/>
  </mergeCells>
  <hyperlinks>
    <hyperlink ref="B2:J2" r:id="rId1" display="EKOL SÜT VE SÜT ÜRÜNLERİ TARIM HAYVANCILIK İNŞAAT NAKLİYE SANAYİ VE TİCARET LİMİTE" xr:uid="{DC553CA4-671A-4564-BD4B-8DC1BC019E6F}"/>
  </hyperlinks>
  <pageMargins left="0.70866141732283472" right="0.70866141732283472" top="0.74803149606299213" bottom="0.74803149606299213" header="0.31496062992125984" footer="0.31496062992125984"/>
  <pageSetup paperSize="9" scale="32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B44C0-DAB4-41AD-9BA8-B58B49DA6557}">
  <sheetPr>
    <pageSetUpPr fitToPage="1"/>
  </sheetPr>
  <dimension ref="B1:AC57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10.140625" customWidth="1"/>
    <col min="16" max="16" width="10.28515625" bestFit="1" customWidth="1"/>
    <col min="17" max="17" width="4.85546875" bestFit="1" customWidth="1"/>
    <col min="18" max="18" width="13.710937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8.5703125" bestFit="1" customWidth="1"/>
    <col min="23" max="23" width="10.7109375" customWidth="1"/>
    <col min="24" max="24" width="5.140625" bestFit="1" customWidth="1"/>
    <col min="25" max="25" width="5.42578125" bestFit="1" customWidth="1"/>
    <col min="26" max="26" width="14.71093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>
        <f>SUM(AB:AB)</f>
        <v>0</v>
      </c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P3" s="121"/>
      <c r="Q3" s="122"/>
      <c r="R3" s="121"/>
      <c r="S3" s="122"/>
      <c r="T3" s="123"/>
      <c r="U3" s="122"/>
      <c r="V3" s="122"/>
      <c r="W3" s="124"/>
      <c r="X3" s="122"/>
      <c r="Y3" s="125"/>
      <c r="Z3" s="126"/>
      <c r="AA3" s="126"/>
      <c r="AB3" s="126"/>
    </row>
    <row r="4" spans="2:29" x14ac:dyDescent="0.25">
      <c r="B4" s="103">
        <v>45658</v>
      </c>
      <c r="C4" s="104"/>
      <c r="D4" s="100"/>
      <c r="E4" s="117">
        <v>12.5</v>
      </c>
      <c r="F4" s="105">
        <f>E4*C4</f>
        <v>0</v>
      </c>
      <c r="G4" s="106"/>
      <c r="H4" s="107" t="s">
        <v>13</v>
      </c>
      <c r="I4" s="108"/>
      <c r="J4" s="109">
        <f>'ARALIK 2024'!J40*-1</f>
        <v>-1.8861000170034004E-3</v>
      </c>
      <c r="L4" s="154" t="s">
        <v>55</v>
      </c>
      <c r="M4" s="154"/>
      <c r="N4" s="154"/>
      <c r="O4" t="s">
        <v>54</v>
      </c>
      <c r="P4" s="121"/>
      <c r="Q4" s="122"/>
      <c r="R4" s="121"/>
      <c r="S4" s="122"/>
      <c r="T4" s="123"/>
      <c r="U4" s="122"/>
      <c r="V4" s="122"/>
      <c r="W4" s="124"/>
      <c r="X4" s="122"/>
      <c r="Y4" s="125"/>
      <c r="Z4" s="126"/>
      <c r="AA4" s="126"/>
      <c r="AB4" s="126"/>
    </row>
    <row r="5" spans="2:29" x14ac:dyDescent="0.25">
      <c r="B5" s="103">
        <v>45659</v>
      </c>
      <c r="C5" s="104">
        <v>4738</v>
      </c>
      <c r="D5" s="100"/>
      <c r="E5" s="117">
        <v>12.5</v>
      </c>
      <c r="F5" s="105">
        <f t="shared" ref="F5:F34" si="0">E5*C5</f>
        <v>59225</v>
      </c>
      <c r="G5" s="106" t="s">
        <v>44</v>
      </c>
      <c r="H5" s="107"/>
      <c r="I5" s="108"/>
      <c r="J5" s="109"/>
      <c r="L5" s="154" t="s">
        <v>53</v>
      </c>
      <c r="M5" s="154"/>
      <c r="N5" s="154"/>
      <c r="O5" t="s">
        <v>54</v>
      </c>
      <c r="P5" s="121"/>
      <c r="Q5" s="122"/>
      <c r="R5" s="121"/>
      <c r="S5" s="122"/>
      <c r="T5" s="123"/>
      <c r="U5" s="122"/>
      <c r="V5" s="122"/>
      <c r="W5" s="124"/>
      <c r="X5" s="122"/>
      <c r="Y5" s="125"/>
      <c r="Z5" s="126"/>
      <c r="AA5" s="126"/>
      <c r="AB5" s="126"/>
    </row>
    <row r="6" spans="2:29" x14ac:dyDescent="0.25">
      <c r="B6" s="103">
        <v>45660</v>
      </c>
      <c r="C6" s="104">
        <v>2893</v>
      </c>
      <c r="D6" s="100"/>
      <c r="E6" s="117">
        <v>12.5</v>
      </c>
      <c r="F6" s="105">
        <f t="shared" si="0"/>
        <v>36162.5</v>
      </c>
      <c r="G6" s="106" t="s">
        <v>44</v>
      </c>
      <c r="H6" s="107"/>
      <c r="I6" s="108"/>
      <c r="J6" s="109"/>
      <c r="L6" s="152"/>
      <c r="M6" s="153"/>
      <c r="P6" s="121"/>
      <c r="Q6" s="122"/>
      <c r="R6" s="121"/>
      <c r="S6" s="122"/>
      <c r="T6" s="123"/>
      <c r="U6" s="122"/>
      <c r="V6" s="122"/>
      <c r="W6" s="124"/>
      <c r="X6" s="122"/>
      <c r="Y6" s="125"/>
      <c r="Z6" s="126"/>
      <c r="AA6" s="126"/>
      <c r="AB6" s="126"/>
    </row>
    <row r="7" spans="2:29" x14ac:dyDescent="0.25">
      <c r="B7" s="103">
        <v>45661</v>
      </c>
      <c r="C7" s="104">
        <v>1243</v>
      </c>
      <c r="D7" s="100"/>
      <c r="E7" s="117">
        <v>12.5</v>
      </c>
      <c r="F7" s="105">
        <f t="shared" si="0"/>
        <v>15537.5</v>
      </c>
      <c r="G7" s="106"/>
      <c r="H7" s="107" t="s">
        <v>45</v>
      </c>
      <c r="I7" s="108"/>
      <c r="J7" s="109"/>
      <c r="L7" s="152"/>
      <c r="M7" s="153"/>
      <c r="P7" s="121"/>
      <c r="Q7" s="122"/>
      <c r="R7" s="121"/>
      <c r="S7" s="122"/>
      <c r="T7" s="123"/>
      <c r="U7" s="122"/>
      <c r="V7" s="163"/>
      <c r="W7" s="167">
        <v>974</v>
      </c>
      <c r="X7" s="122"/>
      <c r="Y7" s="125"/>
      <c r="Z7" s="126"/>
      <c r="AA7" s="126"/>
      <c r="AB7" s="126"/>
    </row>
    <row r="8" spans="2:29" x14ac:dyDescent="0.25">
      <c r="B8" s="103">
        <v>45662</v>
      </c>
      <c r="C8" s="104">
        <v>7079</v>
      </c>
      <c r="D8" s="100"/>
      <c r="E8" s="117">
        <v>12.5</v>
      </c>
      <c r="F8" s="105">
        <f t="shared" si="0"/>
        <v>88487.5</v>
      </c>
      <c r="G8" s="118">
        <v>45713</v>
      </c>
      <c r="H8" s="119" t="s">
        <v>77</v>
      </c>
      <c r="I8" s="12"/>
      <c r="J8" s="120">
        <v>150000</v>
      </c>
      <c r="L8" s="152"/>
      <c r="M8" s="153"/>
      <c r="P8" s="121"/>
      <c r="Q8" s="122"/>
      <c r="R8" s="163" t="s">
        <v>75</v>
      </c>
      <c r="S8" s="163"/>
      <c r="T8" s="164"/>
      <c r="U8" s="163"/>
      <c r="V8" s="163" t="s">
        <v>75</v>
      </c>
      <c r="W8" s="167">
        <v>465</v>
      </c>
      <c r="X8" s="122"/>
      <c r="Y8" s="125"/>
      <c r="Z8" s="126"/>
      <c r="AA8" s="126"/>
      <c r="AB8" s="126"/>
    </row>
    <row r="9" spans="2:29" x14ac:dyDescent="0.25">
      <c r="B9" s="103">
        <v>45663</v>
      </c>
      <c r="C9" s="104">
        <v>13010</v>
      </c>
      <c r="D9" s="100"/>
      <c r="E9" s="117">
        <v>12.5</v>
      </c>
      <c r="F9" s="105">
        <f t="shared" si="0"/>
        <v>162625</v>
      </c>
      <c r="G9" s="118">
        <v>45726</v>
      </c>
      <c r="H9" s="119" t="s">
        <v>77</v>
      </c>
      <c r="I9" s="12"/>
      <c r="J9" s="120">
        <v>150000</v>
      </c>
      <c r="L9" s="152"/>
      <c r="M9" s="153"/>
      <c r="P9" s="162"/>
      <c r="Q9" s="163"/>
      <c r="R9" s="163" t="s">
        <v>75</v>
      </c>
      <c r="S9" s="163"/>
      <c r="T9" s="164"/>
      <c r="U9" s="163"/>
      <c r="V9" s="163" t="s">
        <v>74</v>
      </c>
      <c r="W9" s="167">
        <v>4400</v>
      </c>
      <c r="X9" s="163"/>
      <c r="Y9" s="165"/>
      <c r="Z9" s="166"/>
      <c r="AA9" s="126"/>
      <c r="AB9" s="126"/>
    </row>
    <row r="10" spans="2:29" x14ac:dyDescent="0.25">
      <c r="B10" s="103">
        <v>45664</v>
      </c>
      <c r="C10" s="104"/>
      <c r="D10" s="100"/>
      <c r="E10" s="117">
        <v>12.5</v>
      </c>
      <c r="F10" s="105">
        <f t="shared" si="0"/>
        <v>0</v>
      </c>
      <c r="G10" s="118">
        <v>45734</v>
      </c>
      <c r="H10" s="119" t="s">
        <v>77</v>
      </c>
      <c r="I10" s="12"/>
      <c r="J10" s="120">
        <v>150000</v>
      </c>
      <c r="L10" s="152"/>
      <c r="M10" s="153"/>
      <c r="P10" s="158">
        <v>45659</v>
      </c>
      <c r="Q10" s="108"/>
      <c r="R10" s="108" t="s">
        <v>22</v>
      </c>
      <c r="S10" s="108"/>
      <c r="T10" s="108"/>
      <c r="U10" s="108"/>
      <c r="V10" s="108" t="s">
        <v>58</v>
      </c>
      <c r="W10" s="159">
        <v>4880</v>
      </c>
      <c r="X10" s="108">
        <v>11.5</v>
      </c>
      <c r="Y10" s="108">
        <v>12.5</v>
      </c>
      <c r="Z10" s="108" t="s">
        <v>59</v>
      </c>
    </row>
    <row r="11" spans="2:29" x14ac:dyDescent="0.25">
      <c r="B11" s="103">
        <v>45665</v>
      </c>
      <c r="C11" s="104">
        <v>6175</v>
      </c>
      <c r="D11" s="100"/>
      <c r="E11" s="117">
        <v>12.5</v>
      </c>
      <c r="F11" s="105">
        <f t="shared" si="0"/>
        <v>77187.5</v>
      </c>
      <c r="G11" s="118">
        <v>45737</v>
      </c>
      <c r="H11" s="119" t="s">
        <v>77</v>
      </c>
      <c r="I11" s="12"/>
      <c r="J11" s="120">
        <v>200000</v>
      </c>
      <c r="L11" s="152"/>
      <c r="M11" s="153"/>
      <c r="P11" s="158">
        <v>45660</v>
      </c>
      <c r="Q11" s="108"/>
      <c r="R11" s="108" t="s">
        <v>22</v>
      </c>
      <c r="S11" s="108"/>
      <c r="T11" s="108"/>
      <c r="U11" s="108"/>
      <c r="V11" s="108" t="s">
        <v>60</v>
      </c>
      <c r="W11" s="159">
        <v>2893</v>
      </c>
      <c r="X11" s="108">
        <v>9</v>
      </c>
      <c r="Y11" s="108">
        <v>12.5</v>
      </c>
      <c r="Z11" s="108" t="s">
        <v>61</v>
      </c>
      <c r="AB11" s="128"/>
    </row>
    <row r="12" spans="2:29" x14ac:dyDescent="0.25">
      <c r="B12" s="103">
        <v>45666</v>
      </c>
      <c r="C12" s="104"/>
      <c r="D12" s="100"/>
      <c r="E12" s="117">
        <v>12.5</v>
      </c>
      <c r="F12" s="105">
        <f t="shared" si="0"/>
        <v>0</v>
      </c>
      <c r="G12" s="118"/>
      <c r="H12" s="119"/>
      <c r="I12" s="12"/>
      <c r="J12" s="120"/>
      <c r="L12" s="152"/>
      <c r="M12" s="153"/>
      <c r="P12" s="158">
        <v>45661</v>
      </c>
      <c r="Q12" s="108"/>
      <c r="R12" s="108" t="s">
        <v>22</v>
      </c>
      <c r="S12" s="108"/>
      <c r="T12" s="108"/>
      <c r="U12" s="108"/>
      <c r="V12" s="108" t="s">
        <v>62</v>
      </c>
      <c r="W12" s="159">
        <v>1243</v>
      </c>
      <c r="X12" s="108">
        <v>10</v>
      </c>
      <c r="Y12" s="108">
        <v>12.5</v>
      </c>
      <c r="Z12" s="108" t="s">
        <v>71</v>
      </c>
      <c r="AA12" t="s">
        <v>72</v>
      </c>
    </row>
    <row r="13" spans="2:29" x14ac:dyDescent="0.25">
      <c r="B13" s="103">
        <v>45667</v>
      </c>
      <c r="C13" s="104"/>
      <c r="D13" s="100"/>
      <c r="E13" s="117">
        <v>12.5</v>
      </c>
      <c r="F13" s="105">
        <f t="shared" si="0"/>
        <v>0</v>
      </c>
      <c r="G13" s="118"/>
      <c r="H13" s="119"/>
      <c r="I13" s="12"/>
      <c r="J13" s="120"/>
      <c r="L13" s="152"/>
      <c r="M13" s="153"/>
      <c r="P13" s="158">
        <v>45662</v>
      </c>
      <c r="Q13" s="108"/>
      <c r="R13" s="108" t="s">
        <v>22</v>
      </c>
      <c r="S13" s="108"/>
      <c r="T13" s="108"/>
      <c r="U13" s="108"/>
      <c r="V13" s="108" t="s">
        <v>63</v>
      </c>
      <c r="W13" s="159">
        <v>6010</v>
      </c>
      <c r="X13" s="108">
        <v>10</v>
      </c>
      <c r="Y13" s="108">
        <v>12.5</v>
      </c>
      <c r="Z13" s="108" t="s">
        <v>64</v>
      </c>
    </row>
    <row r="14" spans="2:29" x14ac:dyDescent="0.25">
      <c r="B14" s="103">
        <v>45668</v>
      </c>
      <c r="C14" s="104"/>
      <c r="D14" s="100"/>
      <c r="E14" s="117">
        <v>12.5</v>
      </c>
      <c r="F14" s="105">
        <f t="shared" si="0"/>
        <v>0</v>
      </c>
      <c r="G14" s="118"/>
      <c r="H14" s="119"/>
      <c r="I14" s="12"/>
      <c r="J14" s="120"/>
      <c r="P14" s="158">
        <v>45663</v>
      </c>
      <c r="Q14" s="108"/>
      <c r="R14" s="108" t="s">
        <v>22</v>
      </c>
      <c r="S14" s="108"/>
      <c r="T14" s="108"/>
      <c r="U14" s="108"/>
      <c r="V14" s="108" t="s">
        <v>65</v>
      </c>
      <c r="W14" s="159">
        <v>7554</v>
      </c>
      <c r="X14" s="108">
        <v>10</v>
      </c>
      <c r="Y14" s="108">
        <v>12.5</v>
      </c>
      <c r="Z14" s="108" t="s">
        <v>59</v>
      </c>
    </row>
    <row r="15" spans="2:29" x14ac:dyDescent="0.25">
      <c r="B15" s="103">
        <v>45669</v>
      </c>
      <c r="C15" s="104"/>
      <c r="D15" s="100"/>
      <c r="E15" s="117">
        <v>12.5</v>
      </c>
      <c r="F15" s="105">
        <f t="shared" si="0"/>
        <v>0</v>
      </c>
      <c r="G15" s="127"/>
      <c r="H15" s="119"/>
      <c r="I15" s="12"/>
      <c r="J15" s="120"/>
      <c r="M15" s="153"/>
      <c r="P15" s="158">
        <v>45663</v>
      </c>
      <c r="Q15" s="108"/>
      <c r="R15" s="108" t="s">
        <v>22</v>
      </c>
      <c r="S15" s="108"/>
      <c r="T15" s="108"/>
      <c r="U15" s="108"/>
      <c r="V15" s="108" t="s">
        <v>63</v>
      </c>
      <c r="W15" s="159">
        <v>5590</v>
      </c>
      <c r="X15" s="108">
        <v>10</v>
      </c>
      <c r="Y15" s="108">
        <v>12.5</v>
      </c>
      <c r="Z15" s="108" t="s">
        <v>59</v>
      </c>
    </row>
    <row r="16" spans="2:29" x14ac:dyDescent="0.25">
      <c r="B16" s="103">
        <v>45670</v>
      </c>
      <c r="C16" s="104"/>
      <c r="D16" s="100"/>
      <c r="E16" s="117">
        <v>12.5</v>
      </c>
      <c r="F16" s="105">
        <f t="shared" si="0"/>
        <v>0</v>
      </c>
      <c r="G16" s="127"/>
      <c r="H16" s="119"/>
      <c r="I16" s="12"/>
      <c r="J16" s="120"/>
      <c r="M16" s="153"/>
      <c r="P16" s="158">
        <v>45664</v>
      </c>
      <c r="Q16" s="108"/>
      <c r="R16" s="108" t="s">
        <v>22</v>
      </c>
      <c r="S16" s="108"/>
      <c r="T16" s="108"/>
      <c r="U16" s="108"/>
      <c r="V16" s="108" t="s">
        <v>66</v>
      </c>
      <c r="W16" s="159">
        <v>739</v>
      </c>
      <c r="X16" s="108">
        <v>10</v>
      </c>
      <c r="Y16" s="108">
        <v>12.5</v>
      </c>
      <c r="Z16" s="108" t="s">
        <v>64</v>
      </c>
    </row>
    <row r="17" spans="2:26" x14ac:dyDescent="0.25">
      <c r="B17" s="103">
        <v>45671</v>
      </c>
      <c r="C17" s="104">
        <v>14039</v>
      </c>
      <c r="D17" s="100"/>
      <c r="E17" s="117">
        <v>12.5</v>
      </c>
      <c r="F17" s="105">
        <f t="shared" si="0"/>
        <v>175487.5</v>
      </c>
      <c r="G17" s="127"/>
      <c r="H17" s="119"/>
      <c r="I17" s="12"/>
      <c r="J17" s="120"/>
      <c r="M17" s="153"/>
      <c r="P17" s="158">
        <v>45664</v>
      </c>
      <c r="Q17" s="108"/>
      <c r="R17" s="108" t="s">
        <v>22</v>
      </c>
      <c r="S17" s="108"/>
      <c r="T17" s="108"/>
      <c r="U17" s="108"/>
      <c r="V17" s="108" t="s">
        <v>67</v>
      </c>
      <c r="W17" s="159">
        <v>510</v>
      </c>
      <c r="X17" s="108">
        <v>9</v>
      </c>
      <c r="Y17" s="108">
        <v>12.5</v>
      </c>
      <c r="Z17" s="108" t="s">
        <v>59</v>
      </c>
    </row>
    <row r="18" spans="2:26" x14ac:dyDescent="0.25">
      <c r="B18" s="103">
        <v>45672</v>
      </c>
      <c r="C18" s="104"/>
      <c r="D18" s="100"/>
      <c r="E18" s="117">
        <v>12.5</v>
      </c>
      <c r="F18" s="105">
        <f t="shared" si="0"/>
        <v>0</v>
      </c>
      <c r="G18" s="127"/>
      <c r="H18" s="119"/>
      <c r="I18" s="12"/>
      <c r="J18" s="120"/>
      <c r="M18" s="153"/>
      <c r="P18" s="158">
        <v>45664</v>
      </c>
      <c r="Q18" s="108"/>
      <c r="R18" s="108" t="s">
        <v>22</v>
      </c>
      <c r="S18" s="108"/>
      <c r="T18" s="108"/>
      <c r="U18" s="108"/>
      <c r="V18" s="108" t="s">
        <v>23</v>
      </c>
      <c r="W18" s="159">
        <v>400</v>
      </c>
      <c r="X18" s="108">
        <v>9</v>
      </c>
      <c r="Y18" s="108">
        <v>12.5</v>
      </c>
      <c r="Z18" s="108" t="s">
        <v>59</v>
      </c>
    </row>
    <row r="19" spans="2:26" x14ac:dyDescent="0.25">
      <c r="B19" s="103">
        <v>45673</v>
      </c>
      <c r="C19" s="104"/>
      <c r="D19" s="100"/>
      <c r="E19" s="117">
        <v>12.5</v>
      </c>
      <c r="F19" s="105">
        <f t="shared" si="0"/>
        <v>0</v>
      </c>
      <c r="G19" s="127"/>
      <c r="H19" s="119"/>
      <c r="I19" s="12"/>
      <c r="J19" s="120"/>
      <c r="M19" s="153"/>
      <c r="P19" s="158">
        <v>45664</v>
      </c>
      <c r="Q19" s="108"/>
      <c r="R19" s="108" t="s">
        <v>22</v>
      </c>
      <c r="S19" s="108"/>
      <c r="T19" s="108"/>
      <c r="U19" s="108"/>
      <c r="V19" s="108" t="s">
        <v>68</v>
      </c>
      <c r="W19" s="159">
        <v>400</v>
      </c>
      <c r="X19" s="108">
        <v>9</v>
      </c>
      <c r="Y19" s="108">
        <v>12.5</v>
      </c>
      <c r="Z19" s="108" t="s">
        <v>59</v>
      </c>
    </row>
    <row r="20" spans="2:26" x14ac:dyDescent="0.25">
      <c r="B20" s="103">
        <v>45674</v>
      </c>
      <c r="C20" s="104"/>
      <c r="D20" s="100"/>
      <c r="E20" s="117">
        <v>12.5</v>
      </c>
      <c r="F20" s="105">
        <f t="shared" si="0"/>
        <v>0</v>
      </c>
      <c r="G20" s="127"/>
      <c r="H20" s="119"/>
      <c r="I20" s="12"/>
      <c r="J20" s="120"/>
      <c r="M20" s="153"/>
      <c r="P20" s="158">
        <v>45670</v>
      </c>
      <c r="Q20" s="108"/>
      <c r="R20" s="108" t="s">
        <v>22</v>
      </c>
      <c r="S20" s="108"/>
      <c r="T20" s="108"/>
      <c r="U20" s="108"/>
      <c r="V20" s="108" t="s">
        <v>69</v>
      </c>
      <c r="W20" s="159">
        <v>4000</v>
      </c>
      <c r="X20" s="108">
        <v>10</v>
      </c>
      <c r="Y20" s="108">
        <v>12.5</v>
      </c>
      <c r="Z20" s="108" t="s">
        <v>64</v>
      </c>
    </row>
    <row r="21" spans="2:26" x14ac:dyDescent="0.25">
      <c r="B21" s="103">
        <v>45675</v>
      </c>
      <c r="C21" s="104"/>
      <c r="D21" s="100"/>
      <c r="E21" s="117">
        <v>12.5</v>
      </c>
      <c r="F21" s="105">
        <f t="shared" si="0"/>
        <v>0</v>
      </c>
      <c r="G21" s="127"/>
      <c r="H21" s="119"/>
      <c r="I21" s="12"/>
      <c r="J21" s="120"/>
      <c r="P21" s="158">
        <v>45670</v>
      </c>
      <c r="Q21" s="108"/>
      <c r="R21" s="108" t="s">
        <v>22</v>
      </c>
      <c r="S21" s="108"/>
      <c r="T21" s="108"/>
      <c r="U21" s="108"/>
      <c r="V21" s="108" t="s">
        <v>63</v>
      </c>
      <c r="W21" s="159">
        <v>7104</v>
      </c>
      <c r="X21" s="108">
        <v>10</v>
      </c>
      <c r="Y21" s="108">
        <v>12.5</v>
      </c>
      <c r="Z21" s="108" t="s">
        <v>59</v>
      </c>
    </row>
    <row r="22" spans="2:26" x14ac:dyDescent="0.25">
      <c r="B22" s="103">
        <v>45676</v>
      </c>
      <c r="C22" s="104"/>
      <c r="D22" s="100"/>
      <c r="E22" s="117">
        <v>12.5</v>
      </c>
      <c r="F22" s="105">
        <f t="shared" si="0"/>
        <v>0</v>
      </c>
      <c r="G22" s="127"/>
      <c r="H22" s="119"/>
      <c r="I22" s="12"/>
      <c r="J22" s="120"/>
      <c r="P22" s="158">
        <v>45682</v>
      </c>
      <c r="Q22" s="108"/>
      <c r="R22" s="108" t="s">
        <v>22</v>
      </c>
      <c r="S22" s="108"/>
      <c r="T22" s="108"/>
      <c r="U22" s="108"/>
      <c r="V22" s="108" t="s">
        <v>70</v>
      </c>
      <c r="W22" s="159">
        <v>2311</v>
      </c>
      <c r="X22" s="108">
        <v>10</v>
      </c>
      <c r="Y22" s="108">
        <v>12.5</v>
      </c>
      <c r="Z22" s="108" t="s">
        <v>61</v>
      </c>
    </row>
    <row r="23" spans="2:26" x14ac:dyDescent="0.25">
      <c r="B23" s="103">
        <v>45677</v>
      </c>
      <c r="C23" s="104"/>
      <c r="D23" s="100"/>
      <c r="E23" s="117">
        <v>12.5</v>
      </c>
      <c r="F23" s="105">
        <f t="shared" si="0"/>
        <v>0</v>
      </c>
      <c r="G23" s="127"/>
      <c r="H23" s="119"/>
      <c r="I23" s="12"/>
      <c r="J23" s="120"/>
      <c r="M23" s="78"/>
      <c r="P23" s="158">
        <v>45662</v>
      </c>
      <c r="Q23" s="108"/>
      <c r="R23" s="108" t="s">
        <v>22</v>
      </c>
      <c r="S23" s="108"/>
      <c r="T23" s="108"/>
      <c r="U23" s="108"/>
      <c r="V23" s="108" t="s">
        <v>76</v>
      </c>
      <c r="W23" s="159">
        <v>1196</v>
      </c>
      <c r="X23" s="108">
        <v>9</v>
      </c>
      <c r="Y23" s="108">
        <v>12.5</v>
      </c>
      <c r="Z23" s="108" t="s">
        <v>61</v>
      </c>
    </row>
    <row r="24" spans="2:26" x14ac:dyDescent="0.25">
      <c r="B24" s="103">
        <v>45678</v>
      </c>
      <c r="C24" s="104"/>
      <c r="D24" s="100"/>
      <c r="E24" s="117">
        <v>12.5</v>
      </c>
      <c r="F24" s="105">
        <f t="shared" si="0"/>
        <v>0</v>
      </c>
      <c r="G24" s="127"/>
      <c r="H24" s="119"/>
      <c r="I24" s="12"/>
      <c r="J24" s="120"/>
      <c r="P24" s="160"/>
      <c r="Q24" s="160"/>
      <c r="R24" s="160"/>
      <c r="S24" s="160"/>
      <c r="T24" s="160"/>
      <c r="U24" s="160"/>
      <c r="V24" s="160" t="s">
        <v>73</v>
      </c>
      <c r="W24" s="161">
        <v>846</v>
      </c>
      <c r="X24" s="160"/>
      <c r="Y24" s="160"/>
      <c r="Z24" s="160"/>
    </row>
    <row r="25" spans="2:26" x14ac:dyDescent="0.25">
      <c r="B25" s="103">
        <v>45679</v>
      </c>
      <c r="C25" s="104"/>
      <c r="D25" s="100"/>
      <c r="E25" s="117">
        <v>12.5</v>
      </c>
      <c r="F25" s="105">
        <f t="shared" si="0"/>
        <v>0</v>
      </c>
      <c r="G25" s="127"/>
      <c r="H25" s="119"/>
      <c r="I25" s="12"/>
      <c r="J25" s="120"/>
    </row>
    <row r="26" spans="2:26" x14ac:dyDescent="0.25">
      <c r="B26" s="103">
        <v>45680</v>
      </c>
      <c r="C26" s="104"/>
      <c r="D26" s="100"/>
      <c r="E26" s="117">
        <v>12.5</v>
      </c>
      <c r="F26" s="105">
        <f t="shared" si="0"/>
        <v>0</v>
      </c>
      <c r="G26" s="127"/>
      <c r="H26" s="119"/>
      <c r="I26" s="12"/>
      <c r="J26" s="120"/>
      <c r="W26" s="76">
        <f>SUM(W3:W25)</f>
        <v>51515</v>
      </c>
    </row>
    <row r="27" spans="2:26" x14ac:dyDescent="0.25">
      <c r="B27" s="103">
        <v>45681</v>
      </c>
      <c r="C27" s="104">
        <v>2311</v>
      </c>
      <c r="D27" s="100"/>
      <c r="E27" s="117">
        <v>12.5</v>
      </c>
      <c r="F27" s="105">
        <f t="shared" si="0"/>
        <v>28887.5</v>
      </c>
      <c r="G27" s="127"/>
      <c r="H27" s="119"/>
      <c r="I27" s="12"/>
      <c r="J27" s="120"/>
      <c r="M27" s="12"/>
      <c r="N27" s="70"/>
    </row>
    <row r="28" spans="2:26" x14ac:dyDescent="0.25">
      <c r="B28" s="103">
        <v>45682</v>
      </c>
      <c r="C28" s="104"/>
      <c r="D28" s="100"/>
      <c r="E28" s="117">
        <v>12.5</v>
      </c>
      <c r="F28" s="105">
        <f t="shared" si="0"/>
        <v>0</v>
      </c>
      <c r="G28" s="127"/>
      <c r="H28" s="119"/>
      <c r="I28" s="12"/>
      <c r="J28" s="120"/>
      <c r="M28" s="12"/>
      <c r="N28" s="70"/>
      <c r="W28" s="76">
        <f>C37-W26</f>
        <v>0</v>
      </c>
    </row>
    <row r="29" spans="2:26" x14ac:dyDescent="0.25">
      <c r="B29" s="103">
        <v>45683</v>
      </c>
      <c r="C29" s="104"/>
      <c r="D29" s="100"/>
      <c r="E29" s="117">
        <v>12.5</v>
      </c>
      <c r="F29" s="105">
        <f t="shared" si="0"/>
        <v>0</v>
      </c>
      <c r="G29" s="127"/>
      <c r="H29" s="119"/>
      <c r="I29" s="12"/>
      <c r="J29" s="120"/>
      <c r="M29" s="12"/>
      <c r="N29" s="70"/>
    </row>
    <row r="30" spans="2:26" x14ac:dyDescent="0.25">
      <c r="B30" s="103">
        <v>45684</v>
      </c>
      <c r="C30" s="104"/>
      <c r="D30" s="100"/>
      <c r="E30" s="117">
        <v>12.5</v>
      </c>
      <c r="F30" s="105">
        <f t="shared" si="0"/>
        <v>0</v>
      </c>
      <c r="G30" s="127"/>
      <c r="H30" s="119"/>
      <c r="I30" s="12"/>
      <c r="J30" s="120"/>
      <c r="M30" s="12"/>
      <c r="N30" s="70"/>
    </row>
    <row r="31" spans="2:26" x14ac:dyDescent="0.25">
      <c r="B31" s="103">
        <v>45685</v>
      </c>
      <c r="C31" s="104"/>
      <c r="D31" s="100"/>
      <c r="E31" s="117">
        <v>12.5</v>
      </c>
      <c r="F31" s="105">
        <f t="shared" si="0"/>
        <v>0</v>
      </c>
      <c r="G31" s="127"/>
      <c r="H31" s="119"/>
      <c r="I31" s="12"/>
      <c r="J31" s="120"/>
      <c r="M31" s="12"/>
      <c r="N31" s="70"/>
    </row>
    <row r="32" spans="2:26" x14ac:dyDescent="0.25">
      <c r="B32" s="103">
        <v>45686</v>
      </c>
      <c r="C32" s="104"/>
      <c r="D32" s="100"/>
      <c r="E32" s="117">
        <v>12.5</v>
      </c>
      <c r="F32" s="105">
        <f t="shared" si="0"/>
        <v>0</v>
      </c>
      <c r="G32" s="127"/>
      <c r="H32" s="119"/>
      <c r="I32" s="12"/>
      <c r="J32" s="120"/>
      <c r="M32" s="12"/>
      <c r="N32" s="70"/>
    </row>
    <row r="33" spans="2:14" x14ac:dyDescent="0.25">
      <c r="B33" s="103">
        <v>45687</v>
      </c>
      <c r="C33" s="104"/>
      <c r="D33" s="100"/>
      <c r="E33" s="117">
        <v>12.5</v>
      </c>
      <c r="F33" s="105">
        <f t="shared" si="0"/>
        <v>0</v>
      </c>
      <c r="G33" s="127"/>
      <c r="H33" s="119"/>
      <c r="I33" s="12"/>
      <c r="J33" s="120"/>
      <c r="M33" s="12"/>
      <c r="N33" s="70"/>
    </row>
    <row r="34" spans="2:14" ht="15.75" thickBot="1" x14ac:dyDescent="0.3">
      <c r="B34" s="129">
        <v>45688</v>
      </c>
      <c r="C34" s="130">
        <v>27</v>
      </c>
      <c r="D34" s="131"/>
      <c r="E34" s="117">
        <v>12.5</v>
      </c>
      <c r="F34" s="133">
        <f t="shared" si="0"/>
        <v>337.5</v>
      </c>
      <c r="G34" s="134"/>
      <c r="H34" s="135"/>
      <c r="I34" s="136"/>
      <c r="J34" s="137"/>
      <c r="N34" s="70">
        <f>SUM(N27:N33)</f>
        <v>0</v>
      </c>
    </row>
    <row r="35" spans="2:14" x14ac:dyDescent="0.25">
      <c r="B35" s="138" t="s">
        <v>46</v>
      </c>
      <c r="C35" s="139">
        <f>SUM(C4:C34)</f>
        <v>51515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649999.99811389996</v>
      </c>
    </row>
    <row r="36" spans="2:14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643937.5</v>
      </c>
      <c r="L36" s="78">
        <f>J36+J37</f>
        <v>650376.875</v>
      </c>
      <c r="M36" s="78"/>
      <c r="N36" s="78">
        <f>L36-M36</f>
        <v>650376.875</v>
      </c>
    </row>
    <row r="37" spans="2:14" x14ac:dyDescent="0.25">
      <c r="B37" s="145" t="s">
        <v>14</v>
      </c>
      <c r="C37" s="146">
        <f>C35</f>
        <v>51515</v>
      </c>
      <c r="D37" s="100">
        <f>D35/1.03</f>
        <v>0</v>
      </c>
      <c r="E37" s="117"/>
      <c r="F37" s="105">
        <f>SUM(F4:F36)</f>
        <v>643937.5</v>
      </c>
      <c r="G37" s="127"/>
      <c r="H37" s="12" t="s">
        <v>9</v>
      </c>
      <c r="I37" s="12">
        <v>0.01</v>
      </c>
      <c r="J37" s="120">
        <f>J36*I37</f>
        <v>6439.375</v>
      </c>
    </row>
    <row r="38" spans="2:14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</row>
    <row r="39" spans="2:14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376.87688610004261</v>
      </c>
      <c r="M39" s="12"/>
      <c r="N39" s="70">
        <f>J39+N34</f>
        <v>376.87688610004261</v>
      </c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M40" s="12" t="s">
        <v>17</v>
      </c>
      <c r="N40" s="70">
        <v>650376.87</v>
      </c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M41" s="12" t="s">
        <v>51</v>
      </c>
      <c r="N41" s="70">
        <f>N40-N39</f>
        <v>649999.99311389995</v>
      </c>
    </row>
    <row r="42" spans="2:14" x14ac:dyDescent="0.25">
      <c r="J42" s="78"/>
    </row>
    <row r="43" spans="2:14" x14ac:dyDescent="0.25">
      <c r="J43" s="78"/>
    </row>
    <row r="45" spans="2:14" x14ac:dyDescent="0.25">
      <c r="B45" s="154"/>
      <c r="C45" s="154">
        <v>27</v>
      </c>
      <c r="D45" s="154"/>
      <c r="E45" s="154">
        <v>12.5</v>
      </c>
      <c r="F45" s="155">
        <f>C45*E45</f>
        <v>337.5</v>
      </c>
      <c r="J45" s="78"/>
    </row>
    <row r="46" spans="2:14" x14ac:dyDescent="0.25">
      <c r="B46" s="154"/>
      <c r="C46" s="154"/>
      <c r="D46" s="154"/>
      <c r="E46" s="154"/>
      <c r="F46" s="155">
        <f>F45*0.01</f>
        <v>3.375</v>
      </c>
      <c r="J46" s="78"/>
    </row>
    <row r="47" spans="2:14" x14ac:dyDescent="0.25">
      <c r="B47" s="154"/>
      <c r="C47" s="154"/>
      <c r="D47" s="154"/>
      <c r="E47" s="154"/>
      <c r="F47" s="155">
        <f>F45+F46</f>
        <v>340.875</v>
      </c>
    </row>
    <row r="49" spans="5:8" x14ac:dyDescent="0.25">
      <c r="H49" s="156"/>
    </row>
    <row r="50" spans="5:8" x14ac:dyDescent="0.25">
      <c r="H50" s="156"/>
    </row>
    <row r="51" spans="5:8" x14ac:dyDescent="0.25">
      <c r="E51">
        <v>51488</v>
      </c>
      <c r="F51">
        <v>15.5</v>
      </c>
      <c r="H51" s="156">
        <f>E51*F51</f>
        <v>798064</v>
      </c>
    </row>
    <row r="52" spans="5:8" x14ac:dyDescent="0.25">
      <c r="E52" s="154">
        <v>51488</v>
      </c>
      <c r="F52" s="154">
        <v>12.5</v>
      </c>
      <c r="G52" s="154"/>
      <c r="H52" s="155">
        <f>E52*F52</f>
        <v>643600</v>
      </c>
    </row>
    <row r="53" spans="5:8" x14ac:dyDescent="0.25">
      <c r="H53" s="156">
        <f>H51-H52</f>
        <v>154464</v>
      </c>
    </row>
    <row r="54" spans="5:8" x14ac:dyDescent="0.25">
      <c r="H54" s="156">
        <v>337.5</v>
      </c>
    </row>
    <row r="55" spans="5:8" x14ac:dyDescent="0.25">
      <c r="H55" s="157">
        <f>H53-H54</f>
        <v>154126.5</v>
      </c>
    </row>
    <row r="56" spans="5:8" x14ac:dyDescent="0.25">
      <c r="H56" s="156"/>
    </row>
    <row r="57" spans="5:8" x14ac:dyDescent="0.25">
      <c r="H57" s="15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A076-C6F2-4D56-AE97-AE5A77592DB3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/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L3" s="154" t="s">
        <v>55</v>
      </c>
      <c r="M3" s="154"/>
      <c r="N3" s="154"/>
      <c r="O3" t="s">
        <v>54</v>
      </c>
      <c r="P3" s="97"/>
      <c r="Q3" s="98"/>
      <c r="R3" s="97"/>
      <c r="S3" s="98"/>
      <c r="T3" s="99"/>
      <c r="U3" s="98"/>
      <c r="V3" s="98"/>
      <c r="W3" s="100"/>
      <c r="X3" s="98"/>
      <c r="Y3" s="101"/>
      <c r="Z3" s="102"/>
      <c r="AA3" s="102"/>
      <c r="AB3" s="102"/>
    </row>
    <row r="4" spans="2:29" x14ac:dyDescent="0.25">
      <c r="B4" s="103">
        <v>45689</v>
      </c>
      <c r="C4" s="104"/>
      <c r="D4" s="100"/>
      <c r="E4" s="117">
        <v>12.5</v>
      </c>
      <c r="F4" s="105">
        <f>E4*C4</f>
        <v>0</v>
      </c>
      <c r="G4" s="106"/>
      <c r="H4" s="107" t="s">
        <v>13</v>
      </c>
      <c r="I4" s="108"/>
      <c r="J4" s="109">
        <f>'OCAK 2025'!J39*-1</f>
        <v>-376.87688610004261</v>
      </c>
      <c r="L4" s="154" t="s">
        <v>53</v>
      </c>
      <c r="M4" s="154"/>
      <c r="N4" s="154"/>
      <c r="O4" t="s">
        <v>54</v>
      </c>
      <c r="P4" s="110"/>
      <c r="Q4" s="111"/>
      <c r="R4" s="110"/>
      <c r="S4" s="111"/>
      <c r="T4" s="112"/>
      <c r="U4" s="111"/>
      <c r="V4" s="111"/>
      <c r="W4" s="113"/>
      <c r="X4" s="113"/>
      <c r="Y4" s="114"/>
      <c r="Z4" s="115"/>
      <c r="AA4" s="116"/>
      <c r="AB4" s="115"/>
    </row>
    <row r="5" spans="2:29" x14ac:dyDescent="0.25">
      <c r="B5" s="103">
        <v>45690</v>
      </c>
      <c r="C5" s="104">
        <v>2311</v>
      </c>
      <c r="D5" s="100"/>
      <c r="E5" s="117">
        <v>12.5</v>
      </c>
      <c r="F5" s="105">
        <f t="shared" ref="F5:F34" si="0">E5*C5</f>
        <v>28887.5</v>
      </c>
      <c r="G5" s="106" t="s">
        <v>44</v>
      </c>
      <c r="H5" s="107"/>
      <c r="I5" s="108"/>
      <c r="J5" s="109"/>
      <c r="P5" s="110"/>
      <c r="Q5" s="111"/>
      <c r="R5" s="110"/>
      <c r="S5" s="111"/>
      <c r="T5" s="112"/>
      <c r="U5" s="111"/>
      <c r="V5" s="111"/>
      <c r="W5" s="113"/>
      <c r="X5" s="113"/>
      <c r="Y5" s="114"/>
      <c r="Z5" s="115"/>
      <c r="AA5" s="116"/>
      <c r="AB5" s="115"/>
    </row>
    <row r="6" spans="2:29" x14ac:dyDescent="0.25">
      <c r="B6" s="103">
        <v>45691</v>
      </c>
      <c r="C6" s="104">
        <v>4019</v>
      </c>
      <c r="D6" s="100"/>
      <c r="E6" s="117">
        <v>12.5</v>
      </c>
      <c r="F6" s="105">
        <f t="shared" si="0"/>
        <v>50237.5</v>
      </c>
      <c r="G6" s="106" t="s">
        <v>44</v>
      </c>
      <c r="H6" s="107"/>
      <c r="I6" s="108"/>
      <c r="J6" s="109"/>
      <c r="P6" s="110"/>
      <c r="Q6" s="111"/>
      <c r="R6" s="110"/>
      <c r="S6" s="111"/>
      <c r="T6" s="112"/>
      <c r="U6" s="111"/>
      <c r="V6" s="111"/>
      <c r="W6" s="113"/>
      <c r="X6" s="113"/>
      <c r="Y6" s="114"/>
      <c r="Z6" s="115"/>
      <c r="AA6" s="116"/>
      <c r="AB6" s="115"/>
    </row>
    <row r="7" spans="2:29" x14ac:dyDescent="0.25">
      <c r="B7" s="103">
        <v>45692</v>
      </c>
      <c r="C7" s="104">
        <v>5981</v>
      </c>
      <c r="D7" s="100"/>
      <c r="E7" s="117">
        <v>12.5</v>
      </c>
      <c r="F7" s="105">
        <f t="shared" si="0"/>
        <v>74762.5</v>
      </c>
      <c r="G7" s="106"/>
      <c r="H7" s="107" t="s">
        <v>45</v>
      </c>
      <c r="I7" s="108"/>
      <c r="J7" s="109"/>
      <c r="L7" s="171"/>
      <c r="M7" s="172"/>
      <c r="P7" s="158">
        <v>45690</v>
      </c>
      <c r="Q7" s="108"/>
      <c r="R7" s="108" t="s">
        <v>71</v>
      </c>
      <c r="S7" s="108"/>
      <c r="T7" s="108"/>
      <c r="U7" s="173">
        <v>5</v>
      </c>
      <c r="V7" s="108" t="s">
        <v>70</v>
      </c>
      <c r="W7" s="159">
        <v>2117</v>
      </c>
      <c r="X7" s="174"/>
      <c r="Y7" s="108">
        <v>12.5</v>
      </c>
      <c r="Z7" s="178">
        <f>W7*Y7</f>
        <v>26462.5</v>
      </c>
      <c r="AA7" s="179">
        <f>Z7*0.01</f>
        <v>264.625</v>
      </c>
      <c r="AB7" s="175">
        <f>Z7+AA7</f>
        <v>26727.125</v>
      </c>
    </row>
    <row r="8" spans="2:29" x14ac:dyDescent="0.25">
      <c r="B8" s="103">
        <v>45693</v>
      </c>
      <c r="C8" s="104"/>
      <c r="D8" s="100"/>
      <c r="E8" s="117">
        <v>12.5</v>
      </c>
      <c r="F8" s="105">
        <f t="shared" si="0"/>
        <v>0</v>
      </c>
      <c r="G8" s="118">
        <v>45829</v>
      </c>
      <c r="H8" s="119" t="s">
        <v>84</v>
      </c>
      <c r="I8" s="12"/>
      <c r="J8" s="120">
        <v>350000</v>
      </c>
      <c r="L8" s="171"/>
      <c r="M8" s="172"/>
      <c r="N8" s="168"/>
      <c r="P8" s="158">
        <v>45691</v>
      </c>
      <c r="Q8" s="108"/>
      <c r="R8" s="108" t="s">
        <v>71</v>
      </c>
      <c r="S8" s="108"/>
      <c r="T8" s="108"/>
      <c r="U8" s="173">
        <v>10</v>
      </c>
      <c r="V8" s="108" t="s">
        <v>78</v>
      </c>
      <c r="W8" s="159">
        <v>4090</v>
      </c>
      <c r="X8" s="174"/>
      <c r="Y8" s="108">
        <v>12.5</v>
      </c>
      <c r="Z8" s="178">
        <f t="shared" ref="Z8:Z17" si="1">W8*Y8</f>
        <v>51125</v>
      </c>
      <c r="AA8" s="179">
        <f t="shared" ref="AA8:AA17" si="2">Z8*0.01</f>
        <v>511.25</v>
      </c>
      <c r="AB8" s="175">
        <f t="shared" ref="AB8:AB17" si="3">Z8+AA8</f>
        <v>51636.25</v>
      </c>
    </row>
    <row r="9" spans="2:29" x14ac:dyDescent="0.25">
      <c r="B9" s="103">
        <v>45694</v>
      </c>
      <c r="C9" s="104">
        <v>3748</v>
      </c>
      <c r="D9" s="100"/>
      <c r="E9" s="117">
        <v>12.5</v>
      </c>
      <c r="F9" s="105">
        <f t="shared" si="0"/>
        <v>46850</v>
      </c>
      <c r="G9" s="118">
        <v>45771</v>
      </c>
      <c r="H9" s="119" t="s">
        <v>85</v>
      </c>
      <c r="I9" s="12"/>
      <c r="J9" s="120">
        <v>54818.75</v>
      </c>
      <c r="L9" s="171"/>
      <c r="M9" s="172"/>
      <c r="N9" s="168"/>
      <c r="P9" s="158">
        <v>45692</v>
      </c>
      <c r="Q9" s="108"/>
      <c r="R9" s="108" t="s">
        <v>71</v>
      </c>
      <c r="S9" s="108"/>
      <c r="T9" s="108"/>
      <c r="U9" s="173">
        <v>8</v>
      </c>
      <c r="V9" s="108" t="s">
        <v>79</v>
      </c>
      <c r="W9" s="159">
        <v>6075</v>
      </c>
      <c r="X9" s="176"/>
      <c r="Y9" s="108">
        <v>12.5</v>
      </c>
      <c r="Z9" s="178">
        <f t="shared" si="1"/>
        <v>75937.5</v>
      </c>
      <c r="AA9" s="179">
        <f t="shared" si="2"/>
        <v>759.375</v>
      </c>
      <c r="AB9" s="175">
        <f t="shared" si="3"/>
        <v>76696.875</v>
      </c>
    </row>
    <row r="10" spans="2:29" x14ac:dyDescent="0.25">
      <c r="B10" s="103">
        <v>45695</v>
      </c>
      <c r="C10" s="104">
        <f>8254-3730</f>
        <v>4524</v>
      </c>
      <c r="D10" s="100"/>
      <c r="E10" s="117">
        <v>12.5</v>
      </c>
      <c r="F10" s="105">
        <f t="shared" si="0"/>
        <v>56550</v>
      </c>
      <c r="G10" s="118"/>
      <c r="H10" s="119"/>
      <c r="I10" s="12"/>
      <c r="J10" s="120"/>
      <c r="L10" s="171"/>
      <c r="M10" s="172"/>
      <c r="N10" s="168"/>
      <c r="P10" s="158">
        <v>45694</v>
      </c>
      <c r="Q10" s="108"/>
      <c r="R10" s="108" t="s">
        <v>71</v>
      </c>
      <c r="S10" s="108"/>
      <c r="T10" s="108"/>
      <c r="U10" s="173">
        <v>5</v>
      </c>
      <c r="V10" s="108" t="s">
        <v>79</v>
      </c>
      <c r="W10" s="159">
        <v>3895</v>
      </c>
      <c r="X10" s="177"/>
      <c r="Y10" s="108">
        <v>12.5</v>
      </c>
      <c r="Z10" s="178">
        <f t="shared" si="1"/>
        <v>48687.5</v>
      </c>
      <c r="AA10" s="179">
        <f t="shared" si="2"/>
        <v>486.875</v>
      </c>
      <c r="AB10" s="175">
        <f t="shared" si="3"/>
        <v>49174.375</v>
      </c>
    </row>
    <row r="11" spans="2:29" x14ac:dyDescent="0.25">
      <c r="B11" s="103">
        <v>45696</v>
      </c>
      <c r="C11" s="104"/>
      <c r="D11" s="100"/>
      <c r="E11" s="117">
        <v>12.5</v>
      </c>
      <c r="F11" s="105">
        <f t="shared" si="0"/>
        <v>0</v>
      </c>
      <c r="G11" s="118"/>
      <c r="H11" s="119"/>
      <c r="I11" s="12"/>
      <c r="J11" s="120"/>
      <c r="L11" s="171"/>
      <c r="M11" s="172"/>
      <c r="N11" s="168"/>
      <c r="P11" s="158">
        <v>45695</v>
      </c>
      <c r="Q11" s="108"/>
      <c r="R11" s="108" t="s">
        <v>71</v>
      </c>
      <c r="S11" s="108"/>
      <c r="T11" s="108"/>
      <c r="U11" s="173">
        <v>5</v>
      </c>
      <c r="V11" s="108" t="s">
        <v>80</v>
      </c>
      <c r="W11" s="159">
        <v>4664</v>
      </c>
      <c r="X11" s="177"/>
      <c r="Y11" s="108">
        <v>12.5</v>
      </c>
      <c r="Z11" s="178">
        <f t="shared" si="1"/>
        <v>58300</v>
      </c>
      <c r="AA11" s="179">
        <f t="shared" si="2"/>
        <v>583</v>
      </c>
      <c r="AB11" s="175">
        <f t="shared" si="3"/>
        <v>58883</v>
      </c>
    </row>
    <row r="12" spans="2:29" x14ac:dyDescent="0.25">
      <c r="B12" s="103">
        <v>45697</v>
      </c>
      <c r="C12" s="104">
        <v>1845</v>
      </c>
      <c r="D12" s="100"/>
      <c r="E12" s="117">
        <v>12.5</v>
      </c>
      <c r="F12" s="105">
        <f t="shared" si="0"/>
        <v>23062.5</v>
      </c>
      <c r="G12" s="118"/>
      <c r="H12" s="119"/>
      <c r="I12" s="12"/>
      <c r="J12" s="120"/>
      <c r="L12" s="171"/>
      <c r="M12" s="172"/>
      <c r="N12" s="168"/>
      <c r="P12" s="158">
        <v>45697</v>
      </c>
      <c r="Q12" s="108"/>
      <c r="R12" s="108" t="s">
        <v>71</v>
      </c>
      <c r="S12" s="108"/>
      <c r="T12" s="108"/>
      <c r="U12" s="173">
        <v>5</v>
      </c>
      <c r="V12" s="108" t="s">
        <v>79</v>
      </c>
      <c r="W12" s="159">
        <v>1809</v>
      </c>
      <c r="X12" s="177"/>
      <c r="Y12" s="108">
        <v>12.5</v>
      </c>
      <c r="Z12" s="178">
        <f t="shared" si="1"/>
        <v>22612.5</v>
      </c>
      <c r="AA12" s="179">
        <f t="shared" si="2"/>
        <v>226.125</v>
      </c>
      <c r="AB12" s="175">
        <f t="shared" si="3"/>
        <v>22838.625</v>
      </c>
    </row>
    <row r="13" spans="2:29" x14ac:dyDescent="0.25">
      <c r="B13" s="103">
        <v>45698</v>
      </c>
      <c r="C13" s="104"/>
      <c r="D13" s="100"/>
      <c r="E13" s="117">
        <v>12.5</v>
      </c>
      <c r="F13" s="105">
        <f t="shared" si="0"/>
        <v>0</v>
      </c>
      <c r="G13" s="118"/>
      <c r="H13" s="119"/>
      <c r="I13" s="12"/>
      <c r="J13" s="120"/>
      <c r="L13" s="171"/>
      <c r="M13" s="172"/>
      <c r="N13" s="168"/>
      <c r="P13" s="158">
        <v>45699</v>
      </c>
      <c r="Q13" s="108"/>
      <c r="R13" s="108" t="s">
        <v>71</v>
      </c>
      <c r="S13" s="108"/>
      <c r="T13" s="108"/>
      <c r="U13" s="173">
        <v>5</v>
      </c>
      <c r="V13" s="108" t="s">
        <v>70</v>
      </c>
      <c r="W13" s="159">
        <v>2185</v>
      </c>
      <c r="X13" s="177"/>
      <c r="Y13" s="108">
        <v>12.5</v>
      </c>
      <c r="Z13" s="178">
        <f t="shared" si="1"/>
        <v>27312.5</v>
      </c>
      <c r="AA13" s="179">
        <f t="shared" si="2"/>
        <v>273.125</v>
      </c>
      <c r="AB13" s="175">
        <f t="shared" si="3"/>
        <v>27585.625</v>
      </c>
    </row>
    <row r="14" spans="2:29" x14ac:dyDescent="0.25">
      <c r="B14" s="103">
        <v>45699</v>
      </c>
      <c r="C14" s="104">
        <v>2194</v>
      </c>
      <c r="D14" s="100"/>
      <c r="E14" s="117">
        <v>12.5</v>
      </c>
      <c r="F14" s="105">
        <f t="shared" si="0"/>
        <v>27425</v>
      </c>
      <c r="G14" s="118"/>
      <c r="H14" s="119"/>
      <c r="I14" s="12"/>
      <c r="J14" s="120"/>
      <c r="L14" s="171"/>
      <c r="M14" s="172"/>
      <c r="N14" s="168"/>
      <c r="P14" s="158">
        <v>45701</v>
      </c>
      <c r="Q14" s="108"/>
      <c r="R14" s="108" t="s">
        <v>71</v>
      </c>
      <c r="S14" s="108"/>
      <c r="T14" s="108"/>
      <c r="U14" s="173">
        <v>8</v>
      </c>
      <c r="V14" s="108" t="s">
        <v>81</v>
      </c>
      <c r="W14" s="159">
        <v>3219</v>
      </c>
      <c r="X14" s="177"/>
      <c r="Y14" s="108">
        <v>12.5</v>
      </c>
      <c r="Z14" s="178">
        <f t="shared" si="1"/>
        <v>40237.5</v>
      </c>
      <c r="AA14" s="179">
        <f t="shared" si="2"/>
        <v>402.375</v>
      </c>
      <c r="AB14" s="175">
        <f t="shared" si="3"/>
        <v>40639.875</v>
      </c>
    </row>
    <row r="15" spans="2:29" x14ac:dyDescent="0.25">
      <c r="B15" s="103">
        <v>45700</v>
      </c>
      <c r="C15" s="104"/>
      <c r="D15" s="100"/>
      <c r="E15" s="117">
        <v>12.5</v>
      </c>
      <c r="F15" s="105">
        <f t="shared" si="0"/>
        <v>0</v>
      </c>
      <c r="G15" s="127"/>
      <c r="H15" s="119"/>
      <c r="I15" s="12"/>
      <c r="J15" s="120"/>
      <c r="L15" s="171"/>
      <c r="M15" s="172"/>
      <c r="N15" s="168"/>
      <c r="P15" s="158">
        <v>45702</v>
      </c>
      <c r="Q15" s="108"/>
      <c r="R15" s="108" t="s">
        <v>71</v>
      </c>
      <c r="S15" s="108"/>
      <c r="T15" s="108"/>
      <c r="U15" s="173">
        <v>3</v>
      </c>
      <c r="V15" s="108" t="s">
        <v>82</v>
      </c>
      <c r="W15" s="159">
        <v>583</v>
      </c>
      <c r="X15" s="177"/>
      <c r="Y15" s="108">
        <v>12.5</v>
      </c>
      <c r="Z15" s="178">
        <f t="shared" si="1"/>
        <v>7287.5</v>
      </c>
      <c r="AA15" s="179">
        <f t="shared" si="2"/>
        <v>72.875</v>
      </c>
      <c r="AB15" s="175">
        <f t="shared" si="3"/>
        <v>7360.375</v>
      </c>
    </row>
    <row r="16" spans="2:29" x14ac:dyDescent="0.25">
      <c r="B16" s="103">
        <v>45701</v>
      </c>
      <c r="C16" s="104">
        <v>3219</v>
      </c>
      <c r="D16" s="100"/>
      <c r="E16" s="117">
        <v>12.5</v>
      </c>
      <c r="F16" s="105">
        <f t="shared" si="0"/>
        <v>40237.5</v>
      </c>
      <c r="G16" s="127"/>
      <c r="H16" s="119"/>
      <c r="I16" s="12"/>
      <c r="J16" s="120"/>
      <c r="L16" s="169"/>
      <c r="M16" s="170"/>
      <c r="N16" s="168"/>
      <c r="P16" s="158">
        <v>45702</v>
      </c>
      <c r="Q16" s="108"/>
      <c r="R16" s="108" t="s">
        <v>71</v>
      </c>
      <c r="S16" s="108"/>
      <c r="T16" s="108"/>
      <c r="U16" s="173">
        <v>8</v>
      </c>
      <c r="V16" s="108" t="s">
        <v>81</v>
      </c>
      <c r="W16" s="159">
        <v>3317</v>
      </c>
      <c r="X16" s="177"/>
      <c r="Y16" s="108">
        <v>12.5</v>
      </c>
      <c r="Z16" s="178">
        <f t="shared" si="1"/>
        <v>41462.5</v>
      </c>
      <c r="AA16" s="179">
        <f t="shared" si="2"/>
        <v>414.625</v>
      </c>
      <c r="AB16" s="175">
        <f t="shared" si="3"/>
        <v>41877.125</v>
      </c>
    </row>
    <row r="17" spans="2:28" x14ac:dyDescent="0.25">
      <c r="B17" s="103">
        <v>45702</v>
      </c>
      <c r="C17" s="104">
        <v>4194</v>
      </c>
      <c r="D17" s="100"/>
      <c r="E17" s="117">
        <v>12.5</v>
      </c>
      <c r="F17" s="105">
        <f t="shared" si="0"/>
        <v>52425</v>
      </c>
      <c r="G17" s="127"/>
      <c r="H17" s="119"/>
      <c r="I17" s="12"/>
      <c r="J17" s="120"/>
      <c r="L17" s="169"/>
      <c r="M17" s="170"/>
      <c r="N17" s="168"/>
      <c r="P17" s="160"/>
      <c r="Q17" s="160"/>
      <c r="R17" s="160"/>
      <c r="S17" s="160"/>
      <c r="T17" s="160"/>
      <c r="U17" s="160"/>
      <c r="V17" s="160" t="s">
        <v>73</v>
      </c>
      <c r="W17" s="161">
        <v>81</v>
      </c>
      <c r="X17" s="160"/>
      <c r="Y17" s="160">
        <v>12.5</v>
      </c>
      <c r="Z17" s="160">
        <f t="shared" si="1"/>
        <v>1012.5</v>
      </c>
      <c r="AA17" s="160">
        <f t="shared" si="2"/>
        <v>10.125</v>
      </c>
      <c r="AB17" s="160">
        <f t="shared" si="3"/>
        <v>1022.625</v>
      </c>
    </row>
    <row r="18" spans="2:28" x14ac:dyDescent="0.25">
      <c r="B18" s="103">
        <v>45703</v>
      </c>
      <c r="C18" s="104"/>
      <c r="D18" s="100"/>
      <c r="E18" s="117">
        <v>12.5</v>
      </c>
      <c r="F18" s="105">
        <f t="shared" si="0"/>
        <v>0</v>
      </c>
      <c r="G18" s="127"/>
      <c r="H18" s="119"/>
      <c r="I18" s="12"/>
      <c r="J18" s="120"/>
      <c r="L18" s="168"/>
      <c r="M18" s="168"/>
      <c r="N18" s="168"/>
      <c r="W18" s="76"/>
      <c r="AB18" s="128"/>
    </row>
    <row r="19" spans="2:28" x14ac:dyDescent="0.25">
      <c r="B19" s="103">
        <v>45704</v>
      </c>
      <c r="C19" s="104"/>
      <c r="D19" s="100"/>
      <c r="E19" s="117">
        <v>12.5</v>
      </c>
      <c r="F19" s="105">
        <f t="shared" si="0"/>
        <v>0</v>
      </c>
      <c r="G19" s="127"/>
      <c r="H19" s="119"/>
      <c r="I19" s="12"/>
      <c r="J19" s="120"/>
      <c r="M19" s="168"/>
      <c r="W19" s="76">
        <f>SUM(W7:W18)</f>
        <v>32035</v>
      </c>
      <c r="Z19" s="76">
        <f>SUM(Z7:Z18)</f>
        <v>400437.5</v>
      </c>
      <c r="AA19" s="76">
        <f t="shared" ref="AA19:AB19" si="4">SUM(AA7:AA18)</f>
        <v>4004.375</v>
      </c>
      <c r="AB19" s="76">
        <f t="shared" si="4"/>
        <v>404441.875</v>
      </c>
    </row>
    <row r="20" spans="2:28" x14ac:dyDescent="0.25">
      <c r="B20" s="103">
        <v>45705</v>
      </c>
      <c r="C20" s="104"/>
      <c r="D20" s="100"/>
      <c r="E20" s="117">
        <v>12.5</v>
      </c>
      <c r="F20" s="105">
        <f t="shared" si="0"/>
        <v>0</v>
      </c>
      <c r="G20" s="127"/>
      <c r="H20" s="119"/>
      <c r="I20" s="12"/>
      <c r="J20" s="120"/>
      <c r="M20" s="78"/>
      <c r="W20" s="76"/>
    </row>
    <row r="21" spans="2:28" x14ac:dyDescent="0.25">
      <c r="B21" s="103">
        <v>45706</v>
      </c>
      <c r="C21" s="104"/>
      <c r="D21" s="100"/>
      <c r="E21" s="117">
        <v>12.5</v>
      </c>
      <c r="F21" s="105">
        <f t="shared" si="0"/>
        <v>0</v>
      </c>
      <c r="G21" s="127"/>
      <c r="H21" s="119"/>
      <c r="I21" s="12"/>
      <c r="J21" s="120"/>
    </row>
    <row r="22" spans="2:28" x14ac:dyDescent="0.25">
      <c r="B22" s="103">
        <v>45707</v>
      </c>
      <c r="C22" s="104"/>
      <c r="D22" s="100"/>
      <c r="E22" s="117">
        <v>12.5</v>
      </c>
      <c r="F22" s="105">
        <f t="shared" si="0"/>
        <v>0</v>
      </c>
      <c r="G22" s="127"/>
      <c r="H22" s="119"/>
      <c r="I22" s="12"/>
      <c r="J22" s="120"/>
    </row>
    <row r="23" spans="2:28" x14ac:dyDescent="0.25">
      <c r="B23" s="103">
        <v>45708</v>
      </c>
      <c r="C23" s="104"/>
      <c r="D23" s="100"/>
      <c r="E23" s="117">
        <v>12.5</v>
      </c>
      <c r="F23" s="105">
        <f t="shared" si="0"/>
        <v>0</v>
      </c>
      <c r="G23" s="127"/>
      <c r="H23" s="119"/>
      <c r="I23" s="12"/>
      <c r="J23" s="120"/>
    </row>
    <row r="24" spans="2:28" x14ac:dyDescent="0.25">
      <c r="B24" s="103">
        <v>45709</v>
      </c>
      <c r="C24" s="104"/>
      <c r="D24" s="100"/>
      <c r="E24" s="117">
        <v>12.5</v>
      </c>
      <c r="F24" s="105">
        <f t="shared" si="0"/>
        <v>0</v>
      </c>
      <c r="G24" s="127"/>
      <c r="H24" s="119"/>
      <c r="I24" s="12"/>
      <c r="J24" s="120"/>
      <c r="N24" s="78"/>
    </row>
    <row r="25" spans="2:28" x14ac:dyDescent="0.25">
      <c r="B25" s="103">
        <v>45710</v>
      </c>
      <c r="C25" s="104"/>
      <c r="D25" s="100"/>
      <c r="E25" s="117">
        <v>12.5</v>
      </c>
      <c r="F25" s="105">
        <f t="shared" si="0"/>
        <v>0</v>
      </c>
      <c r="G25" s="127"/>
      <c r="H25" s="119"/>
      <c r="I25" s="12"/>
      <c r="J25" s="120"/>
    </row>
    <row r="26" spans="2:28" x14ac:dyDescent="0.25">
      <c r="B26" s="103">
        <v>45711</v>
      </c>
      <c r="C26" s="104"/>
      <c r="D26" s="100"/>
      <c r="E26" s="117">
        <v>12.5</v>
      </c>
      <c r="F26" s="105">
        <f t="shared" si="0"/>
        <v>0</v>
      </c>
      <c r="G26" s="127"/>
      <c r="H26" s="119"/>
      <c r="I26" s="12"/>
      <c r="J26" s="120"/>
    </row>
    <row r="27" spans="2:28" x14ac:dyDescent="0.25">
      <c r="B27" s="103">
        <v>45712</v>
      </c>
      <c r="C27" s="104"/>
      <c r="D27" s="100"/>
      <c r="E27" s="117">
        <v>12.5</v>
      </c>
      <c r="F27" s="105">
        <f t="shared" si="0"/>
        <v>0</v>
      </c>
      <c r="G27" s="127"/>
      <c r="H27" s="119"/>
      <c r="I27" s="12"/>
      <c r="J27" s="120"/>
      <c r="M27" s="12" t="s">
        <v>83</v>
      </c>
      <c r="N27" s="70">
        <v>92.34</v>
      </c>
    </row>
    <row r="28" spans="2:28" x14ac:dyDescent="0.25">
      <c r="B28" s="103">
        <v>45713</v>
      </c>
      <c r="C28" s="104"/>
      <c r="D28" s="100"/>
      <c r="E28" s="117">
        <v>12.5</v>
      </c>
      <c r="F28" s="105">
        <f t="shared" si="0"/>
        <v>0</v>
      </c>
      <c r="G28" s="127"/>
      <c r="H28" s="119"/>
      <c r="I28" s="12"/>
      <c r="J28" s="120"/>
      <c r="M28" s="12"/>
      <c r="N28" s="70"/>
    </row>
    <row r="29" spans="2:28" x14ac:dyDescent="0.25">
      <c r="B29" s="103">
        <v>45714</v>
      </c>
      <c r="C29" s="104"/>
      <c r="D29" s="100"/>
      <c r="E29" s="117">
        <v>12.5</v>
      </c>
      <c r="F29" s="105">
        <f t="shared" si="0"/>
        <v>0</v>
      </c>
      <c r="G29" s="127"/>
      <c r="H29" s="119"/>
      <c r="I29" s="12"/>
      <c r="J29" s="120"/>
      <c r="M29" s="12"/>
      <c r="N29" s="70"/>
    </row>
    <row r="30" spans="2:28" x14ac:dyDescent="0.25">
      <c r="B30" s="103">
        <v>45715</v>
      </c>
      <c r="C30" s="104"/>
      <c r="D30" s="100"/>
      <c r="E30" s="117">
        <v>12.5</v>
      </c>
      <c r="F30" s="105">
        <f t="shared" si="0"/>
        <v>0</v>
      </c>
      <c r="G30" s="127"/>
      <c r="H30" s="119"/>
      <c r="I30" s="12"/>
      <c r="J30" s="120"/>
      <c r="M30" s="12"/>
      <c r="N30" s="70"/>
    </row>
    <row r="31" spans="2:28" x14ac:dyDescent="0.25">
      <c r="B31" s="103">
        <v>45716</v>
      </c>
      <c r="C31" s="104"/>
      <c r="D31" s="100"/>
      <c r="E31" s="117">
        <v>12.5</v>
      </c>
      <c r="F31" s="105">
        <f t="shared" si="0"/>
        <v>0</v>
      </c>
      <c r="G31" s="127"/>
      <c r="H31" s="119"/>
      <c r="I31" s="12"/>
      <c r="J31" s="120"/>
      <c r="M31" s="12"/>
      <c r="N31" s="70"/>
    </row>
    <row r="32" spans="2:28" x14ac:dyDescent="0.25">
      <c r="B32" s="103"/>
      <c r="C32" s="104"/>
      <c r="D32" s="100"/>
      <c r="E32" s="117">
        <v>12.5</v>
      </c>
      <c r="F32" s="105">
        <f t="shared" si="0"/>
        <v>0</v>
      </c>
      <c r="G32" s="127"/>
      <c r="H32" s="119"/>
      <c r="I32" s="12"/>
      <c r="J32" s="120"/>
      <c r="M32" s="12"/>
      <c r="N32" s="70"/>
    </row>
    <row r="33" spans="2:14" x14ac:dyDescent="0.25">
      <c r="B33" s="103"/>
      <c r="C33" s="104"/>
      <c r="D33" s="100"/>
      <c r="E33" s="117">
        <v>12.5</v>
      </c>
      <c r="F33" s="105">
        <f t="shared" si="0"/>
        <v>0</v>
      </c>
      <c r="G33" s="127"/>
      <c r="H33" s="119"/>
      <c r="I33" s="12"/>
      <c r="J33" s="120"/>
      <c r="M33" s="12"/>
      <c r="N33" s="70"/>
    </row>
    <row r="34" spans="2:14" ht="15.75" thickBot="1" x14ac:dyDescent="0.3">
      <c r="B34" s="129"/>
      <c r="C34" s="130"/>
      <c r="D34" s="131"/>
      <c r="E34" s="117">
        <v>12.5</v>
      </c>
      <c r="F34" s="133">
        <f t="shared" si="0"/>
        <v>0</v>
      </c>
      <c r="G34" s="134"/>
      <c r="H34" s="135"/>
      <c r="I34" s="136"/>
      <c r="J34" s="137"/>
      <c r="N34" s="70">
        <f>SUM(N27:N33)</f>
        <v>92.34</v>
      </c>
    </row>
    <row r="35" spans="2:14" x14ac:dyDescent="0.25">
      <c r="B35" s="138" t="s">
        <v>46</v>
      </c>
      <c r="C35" s="139">
        <f>SUM(C4:C34)</f>
        <v>32035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404441.87311389996</v>
      </c>
    </row>
    <row r="36" spans="2:14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400437.5</v>
      </c>
      <c r="L36" s="78">
        <f>J36+J37</f>
        <v>404441.875</v>
      </c>
      <c r="M36" s="78"/>
      <c r="N36" s="78">
        <f>L36-M36</f>
        <v>404441.875</v>
      </c>
    </row>
    <row r="37" spans="2:14" x14ac:dyDescent="0.25">
      <c r="B37" s="145" t="s">
        <v>14</v>
      </c>
      <c r="C37" s="146">
        <f>C35</f>
        <v>32035</v>
      </c>
      <c r="D37" s="100">
        <f>D35/1.03</f>
        <v>0</v>
      </c>
      <c r="E37" s="117"/>
      <c r="F37" s="105">
        <f>SUM(F4:F36)</f>
        <v>400437.5</v>
      </c>
      <c r="G37" s="127"/>
      <c r="H37" s="12" t="s">
        <v>9</v>
      </c>
      <c r="I37" s="12">
        <v>0.01</v>
      </c>
      <c r="J37" s="120">
        <f>J36*I37</f>
        <v>4004.375</v>
      </c>
    </row>
    <row r="38" spans="2:14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</row>
    <row r="39" spans="2:14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1.8861000426113605E-3</v>
      </c>
      <c r="M39" s="12"/>
      <c r="N39" s="70">
        <f>J39+N34</f>
        <v>92.341886100042615</v>
      </c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M40" s="12" t="s">
        <v>17</v>
      </c>
      <c r="N40" s="70">
        <v>754818.75</v>
      </c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M41" s="12" t="s">
        <v>51</v>
      </c>
      <c r="N41" s="70">
        <f>N40-N39</f>
        <v>754726.40811389999</v>
      </c>
    </row>
    <row r="42" spans="2:14" x14ac:dyDescent="0.25">
      <c r="J42" s="78"/>
    </row>
    <row r="43" spans="2:14" x14ac:dyDescent="0.25">
      <c r="J43" s="78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A6483-958E-4E3E-A467-505B799FA950}">
  <sheetPr>
    <pageSetUpPr fitToPage="1"/>
  </sheetPr>
  <dimension ref="B1:AC43"/>
  <sheetViews>
    <sheetView topLeftCell="A4" zoomScale="85" zoomScaleNormal="85" workbookViewId="0">
      <selection activeCell="B39" sqref="B39:C3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/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L3" s="154" t="s">
        <v>55</v>
      </c>
      <c r="M3" s="154"/>
      <c r="N3" s="154"/>
      <c r="O3" t="s">
        <v>54</v>
      </c>
      <c r="P3" s="97"/>
      <c r="Q3" s="98"/>
      <c r="R3" s="97"/>
      <c r="S3" s="98"/>
      <c r="T3" s="99"/>
      <c r="U3" s="98"/>
      <c r="V3" s="98"/>
      <c r="W3" s="100"/>
      <c r="X3" s="98"/>
      <c r="Y3" s="101"/>
      <c r="Z3" s="102"/>
      <c r="AA3" s="102"/>
      <c r="AB3" s="102"/>
    </row>
    <row r="4" spans="2:29" x14ac:dyDescent="0.25">
      <c r="B4" s="103">
        <v>45717</v>
      </c>
      <c r="C4" s="104"/>
      <c r="D4" s="100"/>
      <c r="E4" s="117">
        <v>12.5</v>
      </c>
      <c r="F4" s="105">
        <f>E4*C4</f>
        <v>0</v>
      </c>
      <c r="G4" s="106"/>
      <c r="H4" s="107" t="s">
        <v>13</v>
      </c>
      <c r="I4" s="108"/>
      <c r="J4" s="109">
        <f>-'ŞUBAT 2025'!J39</f>
        <v>-1.8861000426113605E-3</v>
      </c>
      <c r="L4" s="154" t="s">
        <v>53</v>
      </c>
      <c r="M4" s="154"/>
      <c r="N4" s="154"/>
      <c r="O4" t="s">
        <v>54</v>
      </c>
      <c r="P4" s="110"/>
      <c r="Q4" s="111"/>
      <c r="R4" s="110"/>
      <c r="S4" s="111"/>
      <c r="T4" s="112"/>
      <c r="U4" s="111"/>
      <c r="V4" s="111"/>
      <c r="W4" s="113"/>
      <c r="X4" s="113"/>
      <c r="Y4" s="114"/>
      <c r="Z4" s="115"/>
      <c r="AA4" s="116"/>
      <c r="AB4" s="115"/>
    </row>
    <row r="5" spans="2:29" x14ac:dyDescent="0.25">
      <c r="B5" s="103">
        <v>45718</v>
      </c>
      <c r="C5" s="104"/>
      <c r="D5" s="100"/>
      <c r="E5" s="117">
        <v>12.5</v>
      </c>
      <c r="F5" s="105">
        <f t="shared" ref="F5:F34" si="0">E5*C5</f>
        <v>0</v>
      </c>
      <c r="G5" s="106" t="s">
        <v>44</v>
      </c>
      <c r="H5" s="107"/>
      <c r="I5" s="108"/>
      <c r="J5" s="109"/>
      <c r="P5" s="110"/>
      <c r="Q5" s="111"/>
      <c r="R5" s="110"/>
      <c r="S5" s="111"/>
      <c r="T5" s="112"/>
      <c r="U5" s="111"/>
      <c r="V5" s="111"/>
      <c r="W5" s="113"/>
      <c r="X5" s="113"/>
      <c r="Y5" s="114"/>
      <c r="Z5" s="115"/>
      <c r="AA5" s="116"/>
      <c r="AB5" s="115"/>
    </row>
    <row r="6" spans="2:29" x14ac:dyDescent="0.25">
      <c r="B6" s="103">
        <v>45719</v>
      </c>
      <c r="C6" s="104"/>
      <c r="D6" s="100"/>
      <c r="E6" s="117">
        <v>12.5</v>
      </c>
      <c r="F6" s="105">
        <f t="shared" si="0"/>
        <v>0</v>
      </c>
      <c r="G6" s="106" t="s">
        <v>44</v>
      </c>
      <c r="H6" s="107"/>
      <c r="I6" s="108"/>
      <c r="J6" s="109"/>
      <c r="P6" s="180"/>
      <c r="Q6" s="181"/>
      <c r="R6" s="180"/>
      <c r="S6" s="181"/>
      <c r="T6" s="182"/>
      <c r="U6" s="181"/>
      <c r="V6" s="181"/>
      <c r="W6" s="183"/>
      <c r="X6" s="183"/>
      <c r="Y6" s="184"/>
      <c r="Z6" s="185"/>
      <c r="AA6" s="186"/>
      <c r="AB6" s="185"/>
    </row>
    <row r="7" spans="2:29" x14ac:dyDescent="0.25">
      <c r="B7" s="103">
        <v>45720</v>
      </c>
      <c r="C7" s="104"/>
      <c r="D7" s="100"/>
      <c r="E7" s="117">
        <v>12.5</v>
      </c>
      <c r="F7" s="105">
        <f t="shared" si="0"/>
        <v>0</v>
      </c>
      <c r="G7" s="106"/>
      <c r="H7" s="107" t="s">
        <v>45</v>
      </c>
      <c r="I7" s="108"/>
      <c r="J7" s="109"/>
      <c r="L7" s="171"/>
      <c r="M7" s="172"/>
      <c r="P7" s="180"/>
      <c r="Q7" s="181"/>
      <c r="R7" s="180"/>
      <c r="S7" s="181"/>
      <c r="T7" s="182"/>
      <c r="U7" s="181"/>
      <c r="V7" s="181"/>
      <c r="W7" s="183"/>
      <c r="X7" s="183"/>
      <c r="Y7" s="184"/>
      <c r="Z7" s="185"/>
      <c r="AA7" s="186"/>
      <c r="AB7" s="185"/>
    </row>
    <row r="8" spans="2:29" x14ac:dyDescent="0.25">
      <c r="B8" s="103">
        <v>45721</v>
      </c>
      <c r="C8" s="104"/>
      <c r="D8" s="100"/>
      <c r="E8" s="117">
        <v>12.5</v>
      </c>
      <c r="F8" s="105">
        <f t="shared" si="0"/>
        <v>0</v>
      </c>
      <c r="G8" s="118"/>
      <c r="H8" s="119"/>
      <c r="I8" s="12"/>
      <c r="J8" s="120"/>
      <c r="L8" s="171"/>
      <c r="M8" s="172"/>
      <c r="N8" s="168"/>
      <c r="P8" s="180"/>
      <c r="Q8" s="181"/>
      <c r="R8" s="180"/>
      <c r="S8" s="181"/>
      <c r="T8" s="182"/>
      <c r="U8" s="181"/>
      <c r="V8" s="181"/>
      <c r="W8" s="183"/>
      <c r="X8" s="183"/>
      <c r="Y8" s="184"/>
      <c r="Z8" s="185"/>
      <c r="AA8" s="186"/>
      <c r="AB8" s="185"/>
    </row>
    <row r="9" spans="2:29" x14ac:dyDescent="0.25">
      <c r="B9" s="103">
        <v>45722</v>
      </c>
      <c r="C9" s="104"/>
      <c r="D9" s="100"/>
      <c r="E9" s="117">
        <v>12.5</v>
      </c>
      <c r="F9" s="105">
        <f t="shared" si="0"/>
        <v>0</v>
      </c>
      <c r="G9" s="118"/>
      <c r="H9" s="119"/>
      <c r="I9" s="12"/>
      <c r="J9" s="120"/>
      <c r="L9" s="171"/>
      <c r="M9" s="172"/>
      <c r="N9" s="168"/>
      <c r="P9" s="180"/>
      <c r="Q9" s="181"/>
      <c r="R9" s="180"/>
      <c r="S9" s="181"/>
      <c r="T9" s="182"/>
      <c r="U9" s="181"/>
      <c r="V9" s="181"/>
      <c r="W9" s="183"/>
      <c r="X9" s="183"/>
      <c r="Y9" s="184"/>
      <c r="Z9" s="185"/>
      <c r="AA9" s="186"/>
      <c r="AB9" s="185"/>
    </row>
    <row r="10" spans="2:29" x14ac:dyDescent="0.25">
      <c r="B10" s="103">
        <v>45723</v>
      </c>
      <c r="C10" s="104"/>
      <c r="D10" s="100"/>
      <c r="E10" s="117">
        <v>12.5</v>
      </c>
      <c r="F10" s="105">
        <f t="shared" si="0"/>
        <v>0</v>
      </c>
      <c r="G10" s="118"/>
      <c r="H10" s="119"/>
      <c r="I10" s="12"/>
      <c r="J10" s="120"/>
      <c r="L10" s="171"/>
      <c r="M10" s="172"/>
      <c r="N10" s="168"/>
      <c r="P10" s="180"/>
      <c r="Q10" s="181"/>
      <c r="R10" s="180"/>
      <c r="S10" s="181"/>
      <c r="T10" s="182"/>
      <c r="U10" s="181"/>
      <c r="V10" s="181"/>
      <c r="W10" s="183"/>
      <c r="X10" s="183"/>
      <c r="Y10" s="184"/>
      <c r="Z10" s="185"/>
      <c r="AA10" s="186"/>
      <c r="AB10" s="185"/>
    </row>
    <row r="11" spans="2:29" x14ac:dyDescent="0.25">
      <c r="B11" s="103">
        <v>45724</v>
      </c>
      <c r="C11" s="104"/>
      <c r="D11" s="100"/>
      <c r="E11" s="117">
        <v>12.5</v>
      </c>
      <c r="F11" s="105">
        <f t="shared" si="0"/>
        <v>0</v>
      </c>
      <c r="G11" s="118"/>
      <c r="H11" s="119"/>
      <c r="I11" s="12"/>
      <c r="J11" s="120"/>
      <c r="L11" s="171"/>
      <c r="M11" s="172"/>
      <c r="N11" s="168"/>
      <c r="P11" s="180"/>
      <c r="Q11" s="181"/>
      <c r="R11" s="180"/>
      <c r="S11" s="181"/>
      <c r="T11" s="182"/>
      <c r="U11" s="181"/>
      <c r="V11" s="181"/>
      <c r="W11" s="183"/>
      <c r="X11" s="183"/>
      <c r="Y11" s="184"/>
      <c r="Z11" s="185"/>
      <c r="AA11" s="186"/>
      <c r="AB11" s="185"/>
    </row>
    <row r="12" spans="2:29" x14ac:dyDescent="0.25">
      <c r="B12" s="103">
        <v>45725</v>
      </c>
      <c r="C12" s="104"/>
      <c r="D12" s="100"/>
      <c r="E12" s="117">
        <v>12.5</v>
      </c>
      <c r="F12" s="105">
        <f t="shared" si="0"/>
        <v>0</v>
      </c>
      <c r="G12" s="118"/>
      <c r="H12" s="119"/>
      <c r="I12" s="12"/>
      <c r="J12" s="120"/>
      <c r="L12" s="171"/>
      <c r="M12" s="172"/>
      <c r="N12" s="168"/>
      <c r="P12" s="180"/>
      <c r="Q12" s="181"/>
      <c r="R12" s="180"/>
      <c r="S12" s="181"/>
      <c r="T12" s="182"/>
      <c r="U12" s="181"/>
      <c r="V12" s="181"/>
      <c r="W12" s="183"/>
      <c r="X12" s="183"/>
      <c r="Y12" s="184"/>
      <c r="Z12" s="185"/>
      <c r="AA12" s="186"/>
      <c r="AB12" s="185"/>
    </row>
    <row r="13" spans="2:29" x14ac:dyDescent="0.25">
      <c r="B13" s="103">
        <v>45726</v>
      </c>
      <c r="C13" s="104"/>
      <c r="D13" s="100"/>
      <c r="E13" s="117">
        <v>12.5</v>
      </c>
      <c r="F13" s="105">
        <f t="shared" si="0"/>
        <v>0</v>
      </c>
      <c r="G13" s="118"/>
      <c r="H13" s="119"/>
      <c r="I13" s="12"/>
      <c r="J13" s="120"/>
      <c r="L13" s="171"/>
      <c r="M13" s="172"/>
      <c r="N13" s="168"/>
      <c r="P13" s="180"/>
      <c r="Q13" s="181"/>
      <c r="R13" s="180"/>
      <c r="S13" s="181"/>
      <c r="T13" s="182"/>
      <c r="U13" s="181"/>
      <c r="V13" s="181"/>
      <c r="W13" s="183"/>
      <c r="X13" s="183"/>
      <c r="Y13" s="184"/>
      <c r="Z13" s="185"/>
      <c r="AA13" s="186"/>
      <c r="AB13" s="185"/>
    </row>
    <row r="14" spans="2:29" x14ac:dyDescent="0.25">
      <c r="B14" s="103">
        <v>45727</v>
      </c>
      <c r="C14" s="104"/>
      <c r="D14" s="100"/>
      <c r="E14" s="117">
        <v>12.5</v>
      </c>
      <c r="F14" s="105">
        <f t="shared" si="0"/>
        <v>0</v>
      </c>
      <c r="G14" s="118"/>
      <c r="H14" s="119"/>
      <c r="I14" s="12"/>
      <c r="J14" s="120"/>
      <c r="L14" s="171"/>
      <c r="M14" s="172"/>
      <c r="N14" s="168"/>
      <c r="P14" s="180"/>
      <c r="Q14" s="181"/>
      <c r="R14" s="180"/>
      <c r="S14" s="181"/>
      <c r="T14" s="182"/>
      <c r="U14" s="181"/>
      <c r="V14" s="181"/>
      <c r="W14" s="183"/>
      <c r="X14" s="183"/>
      <c r="Y14" s="184"/>
      <c r="Z14" s="185"/>
      <c r="AA14" s="186"/>
      <c r="AB14" s="185"/>
    </row>
    <row r="15" spans="2:29" x14ac:dyDescent="0.25">
      <c r="B15" s="103">
        <v>45728</v>
      </c>
      <c r="C15" s="104"/>
      <c r="D15" s="100"/>
      <c r="E15" s="117">
        <v>12.5</v>
      </c>
      <c r="F15" s="105">
        <f t="shared" si="0"/>
        <v>0</v>
      </c>
      <c r="G15" s="127"/>
      <c r="H15" s="119"/>
      <c r="I15" s="12"/>
      <c r="J15" s="120"/>
      <c r="L15" s="171"/>
      <c r="M15" s="172"/>
      <c r="N15" s="168"/>
      <c r="P15" s="180"/>
      <c r="Q15" s="181"/>
      <c r="R15" s="180"/>
      <c r="S15" s="181"/>
      <c r="T15" s="182"/>
      <c r="U15" s="181"/>
      <c r="V15" s="181"/>
      <c r="W15" s="183"/>
      <c r="X15" s="183"/>
      <c r="Y15" s="184"/>
      <c r="Z15" s="185"/>
      <c r="AA15" s="186"/>
      <c r="AB15" s="185"/>
    </row>
    <row r="16" spans="2:29" x14ac:dyDescent="0.25">
      <c r="B16" s="103">
        <v>45729</v>
      </c>
      <c r="C16" s="104"/>
      <c r="D16" s="100"/>
      <c r="E16" s="117">
        <v>12.5</v>
      </c>
      <c r="F16" s="105">
        <f t="shared" si="0"/>
        <v>0</v>
      </c>
      <c r="G16" s="127"/>
      <c r="H16" s="119"/>
      <c r="I16" s="12"/>
      <c r="J16" s="120"/>
      <c r="L16" s="169"/>
      <c r="M16" s="170"/>
      <c r="N16" s="168"/>
      <c r="P16" s="180"/>
      <c r="Q16" s="181"/>
      <c r="R16" s="180"/>
      <c r="S16" s="181"/>
      <c r="T16" s="182"/>
      <c r="U16" s="181"/>
      <c r="V16" s="181"/>
      <c r="W16" s="183"/>
      <c r="X16" s="183"/>
      <c r="Y16" s="184"/>
      <c r="Z16" s="185"/>
      <c r="AA16" s="186"/>
      <c r="AB16" s="185"/>
    </row>
    <row r="17" spans="2:28" x14ac:dyDescent="0.25">
      <c r="B17" s="103">
        <v>45730</v>
      </c>
      <c r="C17" s="104"/>
      <c r="D17" s="100"/>
      <c r="E17" s="117">
        <v>12.5</v>
      </c>
      <c r="F17" s="105">
        <f t="shared" si="0"/>
        <v>0</v>
      </c>
      <c r="G17" s="127"/>
      <c r="H17" s="119"/>
      <c r="I17" s="12"/>
      <c r="J17" s="120"/>
      <c r="L17" s="169"/>
      <c r="M17" s="170"/>
      <c r="N17" s="168"/>
      <c r="P17" s="180"/>
      <c r="Q17" s="181"/>
      <c r="R17" s="180"/>
      <c r="S17" s="181"/>
      <c r="T17" s="182"/>
      <c r="U17" s="181"/>
      <c r="V17" s="181"/>
      <c r="W17" s="183"/>
      <c r="X17" s="183"/>
      <c r="Y17" s="184"/>
      <c r="Z17" s="185"/>
      <c r="AA17" s="186"/>
      <c r="AB17" s="185"/>
    </row>
    <row r="18" spans="2:28" x14ac:dyDescent="0.25">
      <c r="B18" s="103">
        <v>45731</v>
      </c>
      <c r="C18" s="104"/>
      <c r="D18" s="100"/>
      <c r="E18" s="117">
        <v>12.5</v>
      </c>
      <c r="F18" s="105">
        <f t="shared" si="0"/>
        <v>0</v>
      </c>
      <c r="G18" s="127"/>
      <c r="H18" s="119"/>
      <c r="I18" s="12"/>
      <c r="J18" s="120"/>
      <c r="L18" s="168"/>
      <c r="M18" s="168"/>
      <c r="N18" s="168"/>
      <c r="P18" s="180"/>
      <c r="Q18" s="181"/>
      <c r="R18" s="180"/>
      <c r="S18" s="181"/>
      <c r="T18" s="182"/>
      <c r="U18" s="181"/>
      <c r="V18" s="181"/>
      <c r="W18" s="183"/>
      <c r="X18" s="183"/>
      <c r="Y18" s="184"/>
      <c r="Z18" s="185"/>
      <c r="AA18" s="186"/>
      <c r="AB18" s="185"/>
    </row>
    <row r="19" spans="2:28" x14ac:dyDescent="0.25">
      <c r="B19" s="103">
        <v>45732</v>
      </c>
      <c r="C19" s="104"/>
      <c r="D19" s="100"/>
      <c r="E19" s="117">
        <v>12.5</v>
      </c>
      <c r="F19" s="105">
        <f t="shared" si="0"/>
        <v>0</v>
      </c>
      <c r="G19" s="127"/>
      <c r="H19" s="119"/>
      <c r="I19" s="12"/>
      <c r="J19" s="120"/>
      <c r="M19" s="168"/>
      <c r="P19" s="180"/>
      <c r="Q19" s="181"/>
      <c r="R19" s="180"/>
      <c r="S19" s="181"/>
      <c r="T19" s="182"/>
      <c r="U19" s="181"/>
      <c r="V19" s="181"/>
      <c r="W19" s="183"/>
      <c r="X19" s="183"/>
      <c r="Y19" s="184"/>
      <c r="Z19" s="185"/>
      <c r="AA19" s="186"/>
      <c r="AB19" s="185"/>
    </row>
    <row r="20" spans="2:28" x14ac:dyDescent="0.25">
      <c r="B20" s="103">
        <v>45733</v>
      </c>
      <c r="C20" s="104"/>
      <c r="D20" s="100"/>
      <c r="E20" s="117">
        <v>12.5</v>
      </c>
      <c r="F20" s="105">
        <f t="shared" si="0"/>
        <v>0</v>
      </c>
      <c r="G20" s="127"/>
      <c r="H20" s="119"/>
      <c r="I20" s="12"/>
      <c r="J20" s="120"/>
      <c r="M20" s="78"/>
      <c r="P20" s="180"/>
      <c r="Q20" s="181"/>
      <c r="R20" s="180"/>
      <c r="S20" s="181"/>
      <c r="T20" s="182"/>
      <c r="U20" s="181"/>
      <c r="V20" s="181"/>
      <c r="W20" s="183"/>
      <c r="X20" s="183"/>
      <c r="Y20" s="184"/>
      <c r="Z20" s="185"/>
      <c r="AA20" s="186"/>
      <c r="AB20" s="185"/>
    </row>
    <row r="21" spans="2:28" x14ac:dyDescent="0.25">
      <c r="B21" s="103">
        <v>45734</v>
      </c>
      <c r="C21" s="104"/>
      <c r="D21" s="100"/>
      <c r="E21" s="117">
        <v>12.5</v>
      </c>
      <c r="F21" s="105">
        <f t="shared" si="0"/>
        <v>0</v>
      </c>
      <c r="G21" s="127"/>
      <c r="H21" s="119"/>
      <c r="I21" s="12"/>
      <c r="J21" s="120"/>
      <c r="P21" s="180"/>
      <c r="Q21" s="181"/>
      <c r="R21" s="180"/>
      <c r="S21" s="181"/>
      <c r="T21" s="182"/>
      <c r="U21" s="181"/>
      <c r="V21" s="181"/>
      <c r="W21" s="183"/>
      <c r="X21" s="183"/>
      <c r="Y21" s="184"/>
      <c r="Z21" s="185"/>
      <c r="AA21" s="186"/>
      <c r="AB21" s="185"/>
    </row>
    <row r="22" spans="2:28" x14ac:dyDescent="0.25">
      <c r="B22" s="103">
        <v>45735</v>
      </c>
      <c r="C22" s="104"/>
      <c r="D22" s="100"/>
      <c r="E22" s="117">
        <v>12.5</v>
      </c>
      <c r="F22" s="105">
        <f t="shared" si="0"/>
        <v>0</v>
      </c>
      <c r="G22" s="127"/>
      <c r="H22" s="119"/>
      <c r="I22" s="12"/>
      <c r="J22" s="120"/>
      <c r="P22" s="180"/>
      <c r="Q22" s="181"/>
      <c r="R22" s="180"/>
      <c r="S22" s="181"/>
      <c r="T22" s="182"/>
      <c r="U22" s="181"/>
      <c r="V22" s="181"/>
      <c r="W22" s="183"/>
      <c r="X22" s="183"/>
      <c r="Y22" s="184"/>
      <c r="Z22" s="185"/>
      <c r="AA22" s="186"/>
      <c r="AB22" s="185"/>
    </row>
    <row r="23" spans="2:28" x14ac:dyDescent="0.25">
      <c r="B23" s="103">
        <v>45736</v>
      </c>
      <c r="C23" s="104"/>
      <c r="D23" s="100"/>
      <c r="E23" s="117">
        <v>12.5</v>
      </c>
      <c r="F23" s="105">
        <f t="shared" si="0"/>
        <v>0</v>
      </c>
      <c r="G23" s="127"/>
      <c r="H23" s="119"/>
      <c r="I23" s="12"/>
      <c r="J23" s="120"/>
      <c r="P23" s="180"/>
      <c r="Q23" s="181"/>
      <c r="R23" s="180"/>
      <c r="S23" s="181"/>
      <c r="T23" s="182"/>
      <c r="U23" s="181"/>
      <c r="V23" s="181"/>
      <c r="W23" s="183"/>
      <c r="X23" s="183"/>
      <c r="Y23" s="184"/>
      <c r="Z23" s="185"/>
      <c r="AA23" s="186"/>
      <c r="AB23" s="185"/>
    </row>
    <row r="24" spans="2:28" x14ac:dyDescent="0.25">
      <c r="B24" s="103">
        <v>45737</v>
      </c>
      <c r="C24" s="104"/>
      <c r="D24" s="100"/>
      <c r="E24" s="117">
        <v>12.5</v>
      </c>
      <c r="F24" s="105">
        <f t="shared" si="0"/>
        <v>0</v>
      </c>
      <c r="G24" s="127"/>
      <c r="H24" s="119"/>
      <c r="I24" s="12"/>
      <c r="J24" s="120"/>
      <c r="P24" s="180"/>
      <c r="Q24" s="181"/>
      <c r="R24" s="180"/>
      <c r="S24" s="181"/>
      <c r="T24" s="182"/>
      <c r="U24" s="181"/>
      <c r="V24" s="181"/>
      <c r="W24" s="183"/>
      <c r="X24" s="183"/>
      <c r="Y24" s="184"/>
      <c r="Z24" s="185"/>
      <c r="AA24" s="186"/>
      <c r="AB24" s="185"/>
    </row>
    <row r="25" spans="2:28" x14ac:dyDescent="0.25">
      <c r="B25" s="103">
        <v>45738</v>
      </c>
      <c r="C25" s="104"/>
      <c r="D25" s="100"/>
      <c r="E25" s="117">
        <v>12.5</v>
      </c>
      <c r="F25" s="105">
        <f t="shared" si="0"/>
        <v>0</v>
      </c>
      <c r="G25" s="127"/>
      <c r="H25" s="119"/>
      <c r="I25" s="12"/>
      <c r="J25" s="120"/>
    </row>
    <row r="26" spans="2:28" x14ac:dyDescent="0.25">
      <c r="B26" s="103">
        <v>45739</v>
      </c>
      <c r="C26" s="104"/>
      <c r="D26" s="100"/>
      <c r="E26" s="117">
        <v>12.5</v>
      </c>
      <c r="F26" s="105">
        <f t="shared" si="0"/>
        <v>0</v>
      </c>
      <c r="G26" s="127"/>
      <c r="H26" s="119"/>
      <c r="I26" s="12"/>
      <c r="J26" s="120"/>
    </row>
    <row r="27" spans="2:28" x14ac:dyDescent="0.25">
      <c r="B27" s="103">
        <v>45740</v>
      </c>
      <c r="C27" s="104"/>
      <c r="D27" s="100"/>
      <c r="E27" s="117">
        <v>12.5</v>
      </c>
      <c r="F27" s="105">
        <f t="shared" si="0"/>
        <v>0</v>
      </c>
      <c r="G27" s="127"/>
      <c r="H27" s="119"/>
      <c r="I27" s="12"/>
      <c r="J27" s="120"/>
      <c r="M27" s="12"/>
      <c r="N27" s="70"/>
    </row>
    <row r="28" spans="2:28" x14ac:dyDescent="0.25">
      <c r="B28" s="103">
        <v>45741</v>
      </c>
      <c r="C28" s="104"/>
      <c r="D28" s="100"/>
      <c r="E28" s="117">
        <v>12.5</v>
      </c>
      <c r="F28" s="105">
        <f t="shared" si="0"/>
        <v>0</v>
      </c>
      <c r="G28" s="127"/>
      <c r="H28" s="119"/>
      <c r="I28" s="12"/>
      <c r="J28" s="120"/>
      <c r="M28" s="12"/>
      <c r="N28" s="70"/>
    </row>
    <row r="29" spans="2:28" x14ac:dyDescent="0.25">
      <c r="B29" s="103">
        <v>45742</v>
      </c>
      <c r="C29" s="104"/>
      <c r="D29" s="100"/>
      <c r="E29" s="117">
        <v>12.5</v>
      </c>
      <c r="F29" s="105">
        <f t="shared" si="0"/>
        <v>0</v>
      </c>
      <c r="G29" s="127"/>
      <c r="H29" s="119"/>
      <c r="I29" s="12"/>
      <c r="J29" s="120"/>
      <c r="M29" s="12"/>
      <c r="N29" s="70"/>
    </row>
    <row r="30" spans="2:28" x14ac:dyDescent="0.25">
      <c r="B30" s="103">
        <v>45743</v>
      </c>
      <c r="C30" s="104"/>
      <c r="D30" s="100"/>
      <c r="E30" s="117">
        <v>12.5</v>
      </c>
      <c r="F30" s="105">
        <f t="shared" si="0"/>
        <v>0</v>
      </c>
      <c r="G30" s="127"/>
      <c r="H30" s="119"/>
      <c r="I30" s="12"/>
      <c r="J30" s="120"/>
      <c r="M30" s="12"/>
      <c r="N30" s="70"/>
    </row>
    <row r="31" spans="2:28" x14ac:dyDescent="0.25">
      <c r="B31" s="103">
        <v>45744</v>
      </c>
      <c r="C31" s="104"/>
      <c r="D31" s="100"/>
      <c r="E31" s="117">
        <v>12.5</v>
      </c>
      <c r="F31" s="105">
        <f t="shared" si="0"/>
        <v>0</v>
      </c>
      <c r="G31" s="127"/>
      <c r="H31" s="119"/>
      <c r="I31" s="12"/>
      <c r="J31" s="120"/>
      <c r="M31" s="12"/>
      <c r="N31" s="70"/>
    </row>
    <row r="32" spans="2:28" x14ac:dyDescent="0.25">
      <c r="B32" s="103">
        <v>45745</v>
      </c>
      <c r="C32" s="104"/>
      <c r="D32" s="100"/>
      <c r="E32" s="117">
        <v>12.5</v>
      </c>
      <c r="F32" s="105">
        <f t="shared" si="0"/>
        <v>0</v>
      </c>
      <c r="G32" s="127"/>
      <c r="H32" s="119"/>
      <c r="I32" s="12"/>
      <c r="J32" s="120"/>
      <c r="M32" s="12"/>
      <c r="N32" s="70"/>
    </row>
    <row r="33" spans="2:14" x14ac:dyDescent="0.25">
      <c r="B33" s="103">
        <v>45746</v>
      </c>
      <c r="C33" s="104"/>
      <c r="D33" s="100"/>
      <c r="E33" s="117">
        <v>12.5</v>
      </c>
      <c r="F33" s="105">
        <f t="shared" si="0"/>
        <v>0</v>
      </c>
      <c r="G33" s="127"/>
      <c r="H33" s="119"/>
      <c r="I33" s="12"/>
      <c r="J33" s="120"/>
      <c r="M33" s="12"/>
      <c r="N33" s="70"/>
    </row>
    <row r="34" spans="2:14" ht="15.75" thickBot="1" x14ac:dyDescent="0.3">
      <c r="B34" s="103">
        <v>45747</v>
      </c>
      <c r="C34" s="130"/>
      <c r="D34" s="131"/>
      <c r="E34" s="117">
        <v>12.5</v>
      </c>
      <c r="F34" s="133">
        <f t="shared" si="0"/>
        <v>0</v>
      </c>
      <c r="G34" s="134"/>
      <c r="H34" s="135"/>
      <c r="I34" s="136"/>
      <c r="J34" s="137"/>
      <c r="N34" s="70">
        <f>SUM(N27:N33)</f>
        <v>0</v>
      </c>
    </row>
    <row r="35" spans="2:14" x14ac:dyDescent="0.25">
      <c r="B35" s="138" t="s">
        <v>46</v>
      </c>
      <c r="C35" s="139">
        <f>SUM(C4:C34)</f>
        <v>0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-1.8861000426113605E-3</v>
      </c>
    </row>
    <row r="36" spans="2:14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0</v>
      </c>
      <c r="L36" s="78">
        <f>J36+J37</f>
        <v>0</v>
      </c>
      <c r="M36" s="78"/>
      <c r="N36" s="78">
        <f>L36-M36</f>
        <v>0</v>
      </c>
    </row>
    <row r="37" spans="2:14" x14ac:dyDescent="0.25">
      <c r="B37" s="145" t="s">
        <v>14</v>
      </c>
      <c r="C37" s="146">
        <f>C35</f>
        <v>0</v>
      </c>
      <c r="D37" s="100">
        <f>D35/1.03</f>
        <v>0</v>
      </c>
      <c r="E37" s="117"/>
      <c r="F37" s="105">
        <f>SUM(F4:F36)</f>
        <v>0</v>
      </c>
      <c r="G37" s="127"/>
      <c r="H37" s="12" t="s">
        <v>9</v>
      </c>
      <c r="I37" s="12">
        <v>0.01</v>
      </c>
      <c r="J37" s="120">
        <f>J36*I37</f>
        <v>0</v>
      </c>
    </row>
    <row r="38" spans="2:14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</row>
    <row r="39" spans="2:14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1.8861000426113605E-3</v>
      </c>
      <c r="M39" s="12"/>
      <c r="N39" s="70">
        <f>J39+N34</f>
        <v>1.8861000426113605E-3</v>
      </c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M40" s="12" t="s">
        <v>17</v>
      </c>
      <c r="N40" s="70"/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M41" s="12" t="s">
        <v>51</v>
      </c>
      <c r="N41" s="70">
        <f>N40+N39</f>
        <v>1.8861000426113605E-3</v>
      </c>
    </row>
    <row r="42" spans="2:14" x14ac:dyDescent="0.25">
      <c r="J42" s="78"/>
    </row>
    <row r="43" spans="2:14" x14ac:dyDescent="0.25">
      <c r="J43" s="78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E756-979F-4906-AD9E-7D0A773B0DF8}">
  <sheetPr>
    <pageSetUpPr fitToPage="1"/>
  </sheetPr>
  <dimension ref="B1:AC43"/>
  <sheetViews>
    <sheetView zoomScale="85" zoomScaleNormal="85" workbookViewId="0">
      <selection activeCell="T35" sqref="T3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/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L3" s="154" t="s">
        <v>55</v>
      </c>
      <c r="M3" s="154"/>
      <c r="N3" s="154"/>
      <c r="O3" t="s">
        <v>54</v>
      </c>
      <c r="P3" s="97"/>
      <c r="Q3" s="98"/>
      <c r="R3" s="97"/>
      <c r="S3" s="98"/>
      <c r="T3" s="99"/>
      <c r="U3" s="98"/>
      <c r="V3" s="98"/>
      <c r="W3" s="100"/>
      <c r="X3" s="98"/>
      <c r="Y3" s="101"/>
      <c r="Z3" s="102"/>
      <c r="AA3" s="102"/>
      <c r="AB3" s="102"/>
    </row>
    <row r="4" spans="2:29" x14ac:dyDescent="0.25">
      <c r="B4" s="103">
        <v>45748</v>
      </c>
      <c r="C4" s="104"/>
      <c r="D4" s="100"/>
      <c r="E4" s="117">
        <v>12.5</v>
      </c>
      <c r="F4" s="105">
        <f>E4*C4</f>
        <v>0</v>
      </c>
      <c r="G4" s="106"/>
      <c r="H4" s="107" t="s">
        <v>13</v>
      </c>
      <c r="I4" s="108"/>
      <c r="J4" s="109">
        <f>-'ŞUBAT 2025'!J39</f>
        <v>-1.8861000426113605E-3</v>
      </c>
      <c r="L4" s="154" t="s">
        <v>53</v>
      </c>
      <c r="M4" s="154"/>
      <c r="N4" s="154"/>
      <c r="O4" t="s">
        <v>54</v>
      </c>
      <c r="P4" s="110"/>
      <c r="Q4" s="111"/>
      <c r="R4" s="110"/>
      <c r="S4" s="111"/>
      <c r="T4" s="112"/>
      <c r="U4" s="111"/>
      <c r="V4" s="111"/>
      <c r="W4" s="113"/>
      <c r="X4" s="113"/>
      <c r="Y4" s="114"/>
      <c r="Z4" s="115"/>
      <c r="AA4" s="116"/>
      <c r="AB4" s="115"/>
    </row>
    <row r="5" spans="2:29" x14ac:dyDescent="0.25">
      <c r="B5" s="103">
        <v>45749</v>
      </c>
      <c r="C5" s="104"/>
      <c r="D5" s="100"/>
      <c r="E5" s="117">
        <v>12.5</v>
      </c>
      <c r="F5" s="105">
        <f t="shared" ref="F5:F34" si="0">E5*C5</f>
        <v>0</v>
      </c>
      <c r="G5" s="106" t="s">
        <v>44</v>
      </c>
      <c r="H5" s="107"/>
      <c r="I5" s="108"/>
      <c r="J5" s="109"/>
      <c r="P5" s="110"/>
      <c r="Q5" s="111"/>
      <c r="R5" s="110"/>
      <c r="S5" s="111"/>
      <c r="T5" s="112"/>
      <c r="U5" s="111"/>
      <c r="V5" s="111"/>
      <c r="W5" s="113"/>
      <c r="X5" s="113"/>
      <c r="Y5" s="114"/>
      <c r="Z5" s="115"/>
      <c r="AA5" s="116"/>
      <c r="AB5" s="115"/>
    </row>
    <row r="6" spans="2:29" x14ac:dyDescent="0.25">
      <c r="B6" s="103">
        <v>45750</v>
      </c>
      <c r="C6" s="104"/>
      <c r="D6" s="100"/>
      <c r="E6" s="117">
        <v>12.5</v>
      </c>
      <c r="F6" s="105">
        <f t="shared" si="0"/>
        <v>0</v>
      </c>
      <c r="G6" s="106" t="s">
        <v>44</v>
      </c>
      <c r="H6" s="107"/>
      <c r="I6" s="108"/>
      <c r="J6" s="109"/>
      <c r="P6" s="180"/>
      <c r="Q6" s="181"/>
      <c r="R6" s="180"/>
      <c r="S6" s="181"/>
      <c r="T6" s="182"/>
      <c r="U6" s="181"/>
      <c r="V6" s="181"/>
      <c r="W6" s="183"/>
      <c r="X6" s="183"/>
      <c r="Y6" s="184"/>
      <c r="Z6" s="185"/>
      <c r="AA6" s="186"/>
      <c r="AB6" s="185"/>
    </row>
    <row r="7" spans="2:29" x14ac:dyDescent="0.25">
      <c r="B7" s="103">
        <v>45751</v>
      </c>
      <c r="C7" s="104"/>
      <c r="D7" s="100"/>
      <c r="E7" s="117">
        <v>12.5</v>
      </c>
      <c r="F7" s="105">
        <f t="shared" si="0"/>
        <v>0</v>
      </c>
      <c r="G7" s="106"/>
      <c r="H7" s="107" t="s">
        <v>45</v>
      </c>
      <c r="I7" s="108"/>
      <c r="J7" s="109"/>
      <c r="L7" s="171"/>
      <c r="M7" s="172"/>
      <c r="P7" s="180"/>
      <c r="Q7" s="181"/>
      <c r="R7" s="180"/>
      <c r="S7" s="181"/>
      <c r="T7" s="182"/>
      <c r="U7" s="181"/>
      <c r="V7" s="181"/>
      <c r="W7" s="183"/>
      <c r="X7" s="183"/>
      <c r="Y7" s="184"/>
      <c r="Z7" s="185"/>
      <c r="AA7" s="186"/>
      <c r="AB7" s="185"/>
    </row>
    <row r="8" spans="2:29" x14ac:dyDescent="0.25">
      <c r="B8" s="103">
        <v>45752</v>
      </c>
      <c r="C8" s="104"/>
      <c r="D8" s="100"/>
      <c r="E8" s="117">
        <v>12.5</v>
      </c>
      <c r="F8" s="105">
        <f t="shared" si="0"/>
        <v>0</v>
      </c>
      <c r="G8" s="118"/>
      <c r="H8" s="119"/>
      <c r="I8" s="12"/>
      <c r="J8" s="120"/>
      <c r="L8" s="171"/>
      <c r="M8" s="172"/>
      <c r="N8" s="168"/>
      <c r="P8" s="180"/>
      <c r="Q8" s="181"/>
      <c r="R8" s="180"/>
      <c r="S8" s="181"/>
      <c r="T8" s="182"/>
      <c r="U8" s="181"/>
      <c r="V8" s="181"/>
      <c r="W8" s="183"/>
      <c r="X8" s="183"/>
      <c r="Y8" s="184"/>
      <c r="Z8" s="185"/>
      <c r="AA8" s="186"/>
      <c r="AB8" s="185"/>
    </row>
    <row r="9" spans="2:29" x14ac:dyDescent="0.25">
      <c r="B9" s="103">
        <v>45753</v>
      </c>
      <c r="C9" s="104"/>
      <c r="D9" s="100"/>
      <c r="E9" s="117">
        <v>12.5</v>
      </c>
      <c r="F9" s="105">
        <f t="shared" si="0"/>
        <v>0</v>
      </c>
      <c r="G9" s="118"/>
      <c r="H9" s="119"/>
      <c r="I9" s="12"/>
      <c r="J9" s="120"/>
      <c r="L9" s="171"/>
      <c r="M9" s="172"/>
      <c r="N9" s="168"/>
      <c r="P9" s="180"/>
      <c r="Q9" s="181"/>
      <c r="R9" s="180"/>
      <c r="S9" s="181"/>
      <c r="T9" s="182"/>
      <c r="U9" s="181"/>
      <c r="V9" s="181"/>
      <c r="W9" s="183"/>
      <c r="X9" s="183"/>
      <c r="Y9" s="184"/>
      <c r="Z9" s="185"/>
      <c r="AA9" s="186"/>
      <c r="AB9" s="185"/>
    </row>
    <row r="10" spans="2:29" x14ac:dyDescent="0.25">
      <c r="B10" s="103">
        <v>45754</v>
      </c>
      <c r="C10" s="104"/>
      <c r="D10" s="100"/>
      <c r="E10" s="117">
        <v>12.5</v>
      </c>
      <c r="F10" s="105">
        <f t="shared" si="0"/>
        <v>0</v>
      </c>
      <c r="G10" s="118"/>
      <c r="H10" s="119"/>
      <c r="I10" s="12"/>
      <c r="J10" s="120"/>
      <c r="L10" s="171"/>
      <c r="M10" s="172"/>
      <c r="N10" s="168"/>
      <c r="P10" s="180"/>
      <c r="Q10" s="181"/>
      <c r="R10" s="180"/>
      <c r="S10" s="181"/>
      <c r="T10" s="182"/>
      <c r="U10" s="181"/>
      <c r="V10" s="181"/>
      <c r="W10" s="183"/>
      <c r="X10" s="183"/>
      <c r="Y10" s="184"/>
      <c r="Z10" s="185"/>
      <c r="AA10" s="186"/>
      <c r="AB10" s="185"/>
    </row>
    <row r="11" spans="2:29" x14ac:dyDescent="0.25">
      <c r="B11" s="103">
        <v>45755</v>
      </c>
      <c r="C11" s="104"/>
      <c r="D11" s="100"/>
      <c r="E11" s="117">
        <v>12.5</v>
      </c>
      <c r="F11" s="105">
        <f t="shared" si="0"/>
        <v>0</v>
      </c>
      <c r="G11" s="118"/>
      <c r="H11" s="119"/>
      <c r="I11" s="12"/>
      <c r="J11" s="120"/>
      <c r="L11" s="171"/>
      <c r="M11" s="172"/>
      <c r="N11" s="168"/>
      <c r="P11" s="180"/>
      <c r="Q11" s="181"/>
      <c r="R11" s="180"/>
      <c r="S11" s="181"/>
      <c r="T11" s="182"/>
      <c r="U11" s="181"/>
      <c r="V11" s="181"/>
      <c r="W11" s="183"/>
      <c r="X11" s="183"/>
      <c r="Y11" s="184"/>
      <c r="Z11" s="185"/>
      <c r="AA11" s="186"/>
      <c r="AB11" s="185"/>
    </row>
    <row r="12" spans="2:29" x14ac:dyDescent="0.25">
      <c r="B12" s="103">
        <v>45756</v>
      </c>
      <c r="C12" s="104"/>
      <c r="D12" s="100"/>
      <c r="E12" s="117">
        <v>12.5</v>
      </c>
      <c r="F12" s="105">
        <f t="shared" si="0"/>
        <v>0</v>
      </c>
      <c r="G12" s="118"/>
      <c r="H12" s="119"/>
      <c r="I12" s="12"/>
      <c r="J12" s="120"/>
      <c r="L12" s="171"/>
      <c r="M12" s="172"/>
      <c r="N12" s="168"/>
      <c r="P12" s="180"/>
      <c r="Q12" s="181"/>
      <c r="R12" s="180"/>
      <c r="S12" s="181"/>
      <c r="T12" s="182"/>
      <c r="U12" s="181"/>
      <c r="V12" s="181"/>
      <c r="W12" s="183"/>
      <c r="X12" s="183"/>
      <c r="Y12" s="184"/>
      <c r="Z12" s="185"/>
      <c r="AA12" s="186"/>
      <c r="AB12" s="185"/>
    </row>
    <row r="13" spans="2:29" x14ac:dyDescent="0.25">
      <c r="B13" s="103">
        <v>45757</v>
      </c>
      <c r="C13" s="104"/>
      <c r="D13" s="100"/>
      <c r="E13" s="117">
        <v>12.5</v>
      </c>
      <c r="F13" s="105">
        <f t="shared" si="0"/>
        <v>0</v>
      </c>
      <c r="G13" s="118"/>
      <c r="H13" s="119"/>
      <c r="I13" s="12"/>
      <c r="J13" s="120"/>
      <c r="L13" s="171"/>
      <c r="M13" s="172"/>
      <c r="N13" s="168"/>
      <c r="P13" s="180"/>
      <c r="Q13" s="181"/>
      <c r="R13" s="180"/>
      <c r="S13" s="181"/>
      <c r="T13" s="182"/>
      <c r="U13" s="181"/>
      <c r="V13" s="181"/>
      <c r="W13" s="183"/>
      <c r="X13" s="183"/>
      <c r="Y13" s="184"/>
      <c r="Z13" s="185"/>
      <c r="AA13" s="186"/>
      <c r="AB13" s="185"/>
    </row>
    <row r="14" spans="2:29" x14ac:dyDescent="0.25">
      <c r="B14" s="103">
        <v>45758</v>
      </c>
      <c r="C14" s="104"/>
      <c r="D14" s="100"/>
      <c r="E14" s="117">
        <v>12.5</v>
      </c>
      <c r="F14" s="105">
        <f t="shared" si="0"/>
        <v>0</v>
      </c>
      <c r="G14" s="118"/>
      <c r="H14" s="119"/>
      <c r="I14" s="12"/>
      <c r="J14" s="120"/>
      <c r="L14" s="171"/>
      <c r="M14" s="172"/>
      <c r="N14" s="168"/>
      <c r="P14" s="180"/>
      <c r="Q14" s="181"/>
      <c r="R14" s="180"/>
      <c r="S14" s="181"/>
      <c r="T14" s="182"/>
      <c r="U14" s="181"/>
      <c r="V14" s="181"/>
      <c r="W14" s="183"/>
      <c r="X14" s="183"/>
      <c r="Y14" s="184"/>
      <c r="Z14" s="185"/>
      <c r="AA14" s="186"/>
      <c r="AB14" s="185"/>
    </row>
    <row r="15" spans="2:29" x14ac:dyDescent="0.25">
      <c r="B15" s="103">
        <v>45759</v>
      </c>
      <c r="C15" s="104"/>
      <c r="D15" s="100"/>
      <c r="E15" s="117">
        <v>12.5</v>
      </c>
      <c r="F15" s="105">
        <f t="shared" si="0"/>
        <v>0</v>
      </c>
      <c r="G15" s="127"/>
      <c r="H15" s="119"/>
      <c r="I15" s="12"/>
      <c r="J15" s="120"/>
      <c r="L15" s="171"/>
      <c r="M15" s="172"/>
      <c r="N15" s="168"/>
      <c r="P15" s="180"/>
      <c r="Q15" s="181"/>
      <c r="R15" s="180"/>
      <c r="S15" s="181"/>
      <c r="T15" s="182"/>
      <c r="U15" s="181"/>
      <c r="V15" s="181"/>
      <c r="W15" s="183"/>
      <c r="X15" s="183"/>
      <c r="Y15" s="184"/>
      <c r="Z15" s="185"/>
      <c r="AA15" s="186"/>
      <c r="AB15" s="185"/>
    </row>
    <row r="16" spans="2:29" x14ac:dyDescent="0.25">
      <c r="B16" s="103">
        <v>45760</v>
      </c>
      <c r="C16" s="104"/>
      <c r="D16" s="100"/>
      <c r="E16" s="117">
        <v>12.5</v>
      </c>
      <c r="F16" s="105">
        <f t="shared" si="0"/>
        <v>0</v>
      </c>
      <c r="G16" s="127"/>
      <c r="H16" s="119"/>
      <c r="I16" s="12"/>
      <c r="J16" s="120"/>
      <c r="L16" s="169"/>
      <c r="M16" s="170"/>
      <c r="N16" s="168"/>
      <c r="P16" s="180"/>
      <c r="Q16" s="181"/>
      <c r="R16" s="180"/>
      <c r="S16" s="181"/>
      <c r="T16" s="182"/>
      <c r="U16" s="181"/>
      <c r="V16" s="181"/>
      <c r="W16" s="183"/>
      <c r="X16" s="183"/>
      <c r="Y16" s="184"/>
      <c r="Z16" s="185"/>
      <c r="AA16" s="186"/>
      <c r="AB16" s="185"/>
    </row>
    <row r="17" spans="2:28" x14ac:dyDescent="0.25">
      <c r="B17" s="103">
        <v>45761</v>
      </c>
      <c r="C17" s="104"/>
      <c r="D17" s="100"/>
      <c r="E17" s="117">
        <v>12.5</v>
      </c>
      <c r="F17" s="105">
        <f t="shared" si="0"/>
        <v>0</v>
      </c>
      <c r="G17" s="127"/>
      <c r="H17" s="119"/>
      <c r="I17" s="12"/>
      <c r="J17" s="120"/>
      <c r="L17" s="169"/>
      <c r="M17" s="170"/>
      <c r="N17" s="168"/>
      <c r="P17" s="180"/>
      <c r="Q17" s="181"/>
      <c r="R17" s="180"/>
      <c r="S17" s="181"/>
      <c r="T17" s="182"/>
      <c r="U17" s="181"/>
      <c r="V17" s="181"/>
      <c r="W17" s="183"/>
      <c r="X17" s="183"/>
      <c r="Y17" s="184"/>
      <c r="Z17" s="185"/>
      <c r="AA17" s="186"/>
      <c r="AB17" s="185"/>
    </row>
    <row r="18" spans="2:28" x14ac:dyDescent="0.25">
      <c r="B18" s="103">
        <v>45762</v>
      </c>
      <c r="C18" s="104"/>
      <c r="D18" s="100"/>
      <c r="E18" s="117">
        <v>12.5</v>
      </c>
      <c r="F18" s="105">
        <f t="shared" si="0"/>
        <v>0</v>
      </c>
      <c r="G18" s="127"/>
      <c r="H18" s="119"/>
      <c r="I18" s="12"/>
      <c r="J18" s="120"/>
      <c r="L18" s="168"/>
      <c r="M18" s="168"/>
      <c r="N18" s="168"/>
      <c r="P18" s="180"/>
      <c r="Q18" s="181"/>
      <c r="R18" s="180"/>
      <c r="S18" s="181"/>
      <c r="T18" s="182"/>
      <c r="U18" s="181"/>
      <c r="V18" s="181"/>
      <c r="W18" s="183"/>
      <c r="X18" s="183"/>
      <c r="Y18" s="184"/>
      <c r="Z18" s="185"/>
      <c r="AA18" s="186"/>
      <c r="AB18" s="185"/>
    </row>
    <row r="19" spans="2:28" x14ac:dyDescent="0.25">
      <c r="B19" s="103">
        <v>45763</v>
      </c>
      <c r="C19" s="104"/>
      <c r="D19" s="100"/>
      <c r="E19" s="117">
        <v>12.5</v>
      </c>
      <c r="F19" s="105">
        <f t="shared" si="0"/>
        <v>0</v>
      </c>
      <c r="G19" s="127"/>
      <c r="H19" s="119"/>
      <c r="I19" s="12"/>
      <c r="J19" s="120"/>
      <c r="M19" s="168"/>
      <c r="P19" s="180"/>
      <c r="Q19" s="181"/>
      <c r="R19" s="180"/>
      <c r="S19" s="181"/>
      <c r="T19" s="182"/>
      <c r="U19" s="181"/>
      <c r="V19" s="181"/>
      <c r="W19" s="183"/>
      <c r="X19" s="183"/>
      <c r="Y19" s="184"/>
      <c r="Z19" s="185"/>
      <c r="AA19" s="186"/>
      <c r="AB19" s="185"/>
    </row>
    <row r="20" spans="2:28" x14ac:dyDescent="0.25">
      <c r="B20" s="103">
        <v>45764</v>
      </c>
      <c r="C20" s="104"/>
      <c r="D20" s="100"/>
      <c r="E20" s="117">
        <v>12.5</v>
      </c>
      <c r="F20" s="105">
        <f t="shared" si="0"/>
        <v>0</v>
      </c>
      <c r="G20" s="127"/>
      <c r="H20" s="119"/>
      <c r="I20" s="12"/>
      <c r="J20" s="120"/>
      <c r="M20" s="78"/>
      <c r="P20" s="180"/>
      <c r="Q20" s="181"/>
      <c r="R20" s="180"/>
      <c r="S20" s="181"/>
      <c r="T20" s="182"/>
      <c r="U20" s="181"/>
      <c r="V20" s="181"/>
      <c r="W20" s="183"/>
      <c r="X20" s="183"/>
      <c r="Y20" s="184"/>
      <c r="Z20" s="185"/>
      <c r="AA20" s="186"/>
      <c r="AB20" s="185"/>
    </row>
    <row r="21" spans="2:28" x14ac:dyDescent="0.25">
      <c r="B21" s="103">
        <v>45765</v>
      </c>
      <c r="C21" s="104"/>
      <c r="D21" s="100"/>
      <c r="E21" s="117">
        <v>12.5</v>
      </c>
      <c r="F21" s="105">
        <f t="shared" si="0"/>
        <v>0</v>
      </c>
      <c r="G21" s="127"/>
      <c r="H21" s="119"/>
      <c r="I21" s="12"/>
      <c r="J21" s="120"/>
      <c r="P21" s="180"/>
      <c r="Q21" s="181"/>
      <c r="R21" s="180"/>
      <c r="S21" s="181"/>
      <c r="T21" s="182"/>
      <c r="U21" s="181"/>
      <c r="V21" s="181"/>
      <c r="W21" s="183"/>
      <c r="X21" s="183"/>
      <c r="Y21" s="184"/>
      <c r="Z21" s="185"/>
      <c r="AA21" s="186"/>
      <c r="AB21" s="185"/>
    </row>
    <row r="22" spans="2:28" x14ac:dyDescent="0.25">
      <c r="B22" s="103">
        <v>45766</v>
      </c>
      <c r="C22" s="104"/>
      <c r="D22" s="100"/>
      <c r="E22" s="117">
        <v>12.5</v>
      </c>
      <c r="F22" s="105">
        <f t="shared" si="0"/>
        <v>0</v>
      </c>
      <c r="G22" s="127"/>
      <c r="H22" s="119"/>
      <c r="I22" s="12"/>
      <c r="J22" s="120"/>
      <c r="P22" s="180"/>
      <c r="Q22" s="181"/>
      <c r="R22" s="180"/>
      <c r="S22" s="181"/>
      <c r="T22" s="182"/>
      <c r="U22" s="181"/>
      <c r="V22" s="181"/>
      <c r="W22" s="183"/>
      <c r="X22" s="183"/>
      <c r="Y22" s="184"/>
      <c r="Z22" s="185"/>
      <c r="AA22" s="186"/>
      <c r="AB22" s="185"/>
    </row>
    <row r="23" spans="2:28" x14ac:dyDescent="0.25">
      <c r="B23" s="103">
        <v>45767</v>
      </c>
      <c r="C23" s="104"/>
      <c r="D23" s="100"/>
      <c r="E23" s="117">
        <v>12.5</v>
      </c>
      <c r="F23" s="105">
        <f t="shared" si="0"/>
        <v>0</v>
      </c>
      <c r="G23" s="127"/>
      <c r="H23" s="119"/>
      <c r="I23" s="12"/>
      <c r="J23" s="120"/>
      <c r="P23" s="180"/>
      <c r="Q23" s="181"/>
      <c r="R23" s="180"/>
      <c r="S23" s="181"/>
      <c r="T23" s="182"/>
      <c r="U23" s="181"/>
      <c r="V23" s="181"/>
      <c r="W23" s="183"/>
      <c r="X23" s="183"/>
      <c r="Y23" s="184"/>
      <c r="Z23" s="185"/>
      <c r="AA23" s="186"/>
      <c r="AB23" s="185"/>
    </row>
    <row r="24" spans="2:28" x14ac:dyDescent="0.25">
      <c r="B24" s="103">
        <v>45768</v>
      </c>
      <c r="C24" s="104"/>
      <c r="D24" s="100"/>
      <c r="E24" s="117">
        <v>12.5</v>
      </c>
      <c r="F24" s="105">
        <f t="shared" si="0"/>
        <v>0</v>
      </c>
      <c r="G24" s="127"/>
      <c r="H24" s="119"/>
      <c r="I24" s="12"/>
      <c r="J24" s="120"/>
      <c r="P24" s="180"/>
      <c r="Q24" s="181"/>
      <c r="R24" s="180"/>
      <c r="S24" s="181"/>
      <c r="T24" s="182"/>
      <c r="U24" s="181"/>
      <c r="V24" s="181"/>
      <c r="W24" s="183"/>
      <c r="X24" s="183"/>
      <c r="Y24" s="184"/>
      <c r="Z24" s="185"/>
      <c r="AA24" s="186"/>
      <c r="AB24" s="185"/>
    </row>
    <row r="25" spans="2:28" x14ac:dyDescent="0.25">
      <c r="B25" s="103">
        <v>45769</v>
      </c>
      <c r="C25" s="104"/>
      <c r="D25" s="100"/>
      <c r="E25" s="117">
        <v>12.5</v>
      </c>
      <c r="F25" s="105">
        <f t="shared" si="0"/>
        <v>0</v>
      </c>
      <c r="G25" s="127"/>
      <c r="H25" s="119"/>
      <c r="I25" s="12"/>
      <c r="J25" s="120"/>
    </row>
    <row r="26" spans="2:28" x14ac:dyDescent="0.25">
      <c r="B26" s="103">
        <v>45770</v>
      </c>
      <c r="C26" s="104"/>
      <c r="D26" s="100"/>
      <c r="E26" s="117">
        <v>12.5</v>
      </c>
      <c r="F26" s="105">
        <f t="shared" si="0"/>
        <v>0</v>
      </c>
      <c r="G26" s="127"/>
      <c r="H26" s="119"/>
      <c r="I26" s="12"/>
      <c r="J26" s="120"/>
    </row>
    <row r="27" spans="2:28" x14ac:dyDescent="0.25">
      <c r="B27" s="103">
        <v>45771</v>
      </c>
      <c r="C27" s="104"/>
      <c r="D27" s="100"/>
      <c r="E27" s="117">
        <v>12.5</v>
      </c>
      <c r="F27" s="105">
        <f t="shared" si="0"/>
        <v>0</v>
      </c>
      <c r="G27" s="127"/>
      <c r="H27" s="119"/>
      <c r="I27" s="12"/>
      <c r="J27" s="120"/>
      <c r="M27" s="12"/>
      <c r="N27" s="70"/>
    </row>
    <row r="28" spans="2:28" x14ac:dyDescent="0.25">
      <c r="B28" s="103">
        <v>45772</v>
      </c>
      <c r="C28" s="104"/>
      <c r="D28" s="100"/>
      <c r="E28" s="117">
        <v>12.5</v>
      </c>
      <c r="F28" s="105">
        <f t="shared" si="0"/>
        <v>0</v>
      </c>
      <c r="G28" s="127"/>
      <c r="H28" s="119"/>
      <c r="I28" s="12"/>
      <c r="J28" s="120"/>
      <c r="M28" s="12"/>
      <c r="N28" s="70"/>
    </row>
    <row r="29" spans="2:28" x14ac:dyDescent="0.25">
      <c r="B29" s="103">
        <v>45773</v>
      </c>
      <c r="C29" s="104"/>
      <c r="D29" s="100"/>
      <c r="E29" s="117">
        <v>12.5</v>
      </c>
      <c r="F29" s="105">
        <f t="shared" si="0"/>
        <v>0</v>
      </c>
      <c r="G29" s="127"/>
      <c r="H29" s="119"/>
      <c r="I29" s="12"/>
      <c r="J29" s="120"/>
      <c r="M29" s="12"/>
      <c r="N29" s="70"/>
    </row>
    <row r="30" spans="2:28" x14ac:dyDescent="0.25">
      <c r="B30" s="103">
        <v>45774</v>
      </c>
      <c r="C30" s="104"/>
      <c r="D30" s="100"/>
      <c r="E30" s="117">
        <v>12.5</v>
      </c>
      <c r="F30" s="105">
        <f t="shared" si="0"/>
        <v>0</v>
      </c>
      <c r="G30" s="127"/>
      <c r="H30" s="119"/>
      <c r="I30" s="12"/>
      <c r="J30" s="120"/>
      <c r="M30" s="12"/>
      <c r="N30" s="70"/>
    </row>
    <row r="31" spans="2:28" x14ac:dyDescent="0.25">
      <c r="B31" s="103">
        <v>45775</v>
      </c>
      <c r="C31" s="104"/>
      <c r="D31" s="100"/>
      <c r="E31" s="117">
        <v>12.5</v>
      </c>
      <c r="F31" s="105">
        <f t="shared" si="0"/>
        <v>0</v>
      </c>
      <c r="G31" s="127"/>
      <c r="H31" s="119"/>
      <c r="I31" s="12"/>
      <c r="J31" s="120"/>
      <c r="M31" s="12"/>
      <c r="N31" s="70"/>
    </row>
    <row r="32" spans="2:28" x14ac:dyDescent="0.25">
      <c r="B32" s="103">
        <v>45776</v>
      </c>
      <c r="C32" s="104"/>
      <c r="D32" s="100"/>
      <c r="E32" s="117">
        <v>12.5</v>
      </c>
      <c r="F32" s="105">
        <f t="shared" si="0"/>
        <v>0</v>
      </c>
      <c r="G32" s="127"/>
      <c r="H32" s="119"/>
      <c r="I32" s="12"/>
      <c r="J32" s="120"/>
      <c r="M32" s="12"/>
      <c r="N32" s="70"/>
    </row>
    <row r="33" spans="2:14" x14ac:dyDescent="0.25">
      <c r="B33" s="103">
        <v>45777</v>
      </c>
      <c r="C33" s="104"/>
      <c r="D33" s="100"/>
      <c r="E33" s="117">
        <v>12.5</v>
      </c>
      <c r="F33" s="105">
        <f t="shared" si="0"/>
        <v>0</v>
      </c>
      <c r="G33" s="127"/>
      <c r="H33" s="119"/>
      <c r="I33" s="12"/>
      <c r="J33" s="120"/>
      <c r="M33" s="12"/>
      <c r="N33" s="70"/>
    </row>
    <row r="34" spans="2:14" ht="15.75" thickBot="1" x14ac:dyDescent="0.3">
      <c r="B34" s="103"/>
      <c r="C34" s="130"/>
      <c r="D34" s="131"/>
      <c r="E34" s="117">
        <v>12.5</v>
      </c>
      <c r="F34" s="133">
        <f t="shared" si="0"/>
        <v>0</v>
      </c>
      <c r="G34" s="134"/>
      <c r="H34" s="135"/>
      <c r="I34" s="136"/>
      <c r="J34" s="137"/>
      <c r="N34" s="70">
        <f>SUM(N27:N33)</f>
        <v>0</v>
      </c>
    </row>
    <row r="35" spans="2:14" x14ac:dyDescent="0.25">
      <c r="B35" s="138" t="s">
        <v>46</v>
      </c>
      <c r="C35" s="139">
        <f>SUM(C4:C34)</f>
        <v>0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-1.8861000426113605E-3</v>
      </c>
    </row>
    <row r="36" spans="2:14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0</v>
      </c>
      <c r="L36" s="78">
        <f>J36+J37</f>
        <v>0</v>
      </c>
      <c r="M36" s="78"/>
      <c r="N36" s="78">
        <f>L36-M36</f>
        <v>0</v>
      </c>
    </row>
    <row r="37" spans="2:14" x14ac:dyDescent="0.25">
      <c r="B37" s="145" t="s">
        <v>14</v>
      </c>
      <c r="C37" s="146">
        <f>C35</f>
        <v>0</v>
      </c>
      <c r="D37" s="100">
        <f>D35/1.03</f>
        <v>0</v>
      </c>
      <c r="E37" s="117"/>
      <c r="F37" s="105">
        <f>SUM(F4:F36)</f>
        <v>0</v>
      </c>
      <c r="G37" s="127"/>
      <c r="H37" s="12" t="s">
        <v>9</v>
      </c>
      <c r="I37" s="12">
        <v>0.01</v>
      </c>
      <c r="J37" s="120">
        <f>J36*I37</f>
        <v>0</v>
      </c>
    </row>
    <row r="38" spans="2:14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</row>
    <row r="39" spans="2:14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1.8861000426113605E-3</v>
      </c>
      <c r="M39" s="12"/>
      <c r="N39" s="70">
        <f>J39+N34</f>
        <v>1.8861000426113605E-3</v>
      </c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M40" s="12" t="s">
        <v>17</v>
      </c>
      <c r="N40" s="70">
        <v>54818.75</v>
      </c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M41" s="12" t="s">
        <v>51</v>
      </c>
      <c r="N41" s="70">
        <f>N40-N39</f>
        <v>54818.748113899957</v>
      </c>
    </row>
    <row r="42" spans="2:14" x14ac:dyDescent="0.25">
      <c r="J42" s="78"/>
    </row>
    <row r="43" spans="2:14" x14ac:dyDescent="0.25">
      <c r="J43" s="78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38C3-5ACC-4EEE-BA5E-3E57D4EDD4F1}">
  <sheetPr>
    <pageSetUpPr fitToPage="1"/>
  </sheetPr>
  <dimension ref="B1:AC43"/>
  <sheetViews>
    <sheetView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/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P3" s="97"/>
      <c r="Q3" s="98"/>
      <c r="R3" s="97"/>
      <c r="S3" s="98"/>
      <c r="T3" s="99"/>
      <c r="U3" s="98"/>
      <c r="V3" s="98"/>
      <c r="W3" s="100"/>
      <c r="X3" s="98"/>
      <c r="Y3" s="101"/>
      <c r="Z3" s="102"/>
      <c r="AA3" s="102"/>
      <c r="AB3" s="102"/>
    </row>
    <row r="4" spans="2:29" x14ac:dyDescent="0.25">
      <c r="B4" s="103">
        <v>45778</v>
      </c>
      <c r="C4" s="104"/>
      <c r="D4" s="100"/>
      <c r="E4" s="117">
        <v>12.5</v>
      </c>
      <c r="F4" s="105">
        <f>E4*C4</f>
        <v>0</v>
      </c>
      <c r="G4" s="106"/>
      <c r="H4" s="107" t="s">
        <v>13</v>
      </c>
      <c r="I4" s="108"/>
      <c r="J4" s="109">
        <f>-'ŞUBAT 2025'!J39</f>
        <v>-1.8861000426113605E-3</v>
      </c>
      <c r="P4" s="110"/>
      <c r="Q4" s="111"/>
      <c r="R4" s="110"/>
      <c r="S4" s="111"/>
      <c r="T4" s="112"/>
      <c r="U4" s="111"/>
      <c r="V4" s="111"/>
      <c r="W4" s="113"/>
      <c r="X4" s="113"/>
      <c r="Y4" s="114"/>
      <c r="Z4" s="115"/>
      <c r="AA4" s="116"/>
      <c r="AB4" s="115"/>
    </row>
    <row r="5" spans="2:29" x14ac:dyDescent="0.25">
      <c r="B5" s="103">
        <v>45779</v>
      </c>
      <c r="C5" s="104"/>
      <c r="D5" s="100"/>
      <c r="E5" s="117">
        <v>12.5</v>
      </c>
      <c r="F5" s="105">
        <f t="shared" ref="F5:F34" si="0">E5*C5</f>
        <v>0</v>
      </c>
      <c r="G5" s="106" t="s">
        <v>44</v>
      </c>
      <c r="H5" s="107"/>
      <c r="I5" s="108"/>
      <c r="J5" s="109"/>
      <c r="P5" s="110"/>
      <c r="Q5" s="111"/>
      <c r="R5" s="110"/>
      <c r="S5" s="111"/>
      <c r="T5" s="112"/>
      <c r="U5" s="111"/>
      <c r="V5" s="111"/>
      <c r="W5" s="113"/>
      <c r="X5" s="113"/>
      <c r="Y5" s="114"/>
      <c r="Z5" s="115"/>
      <c r="AA5" s="116"/>
      <c r="AB5" s="115"/>
    </row>
    <row r="6" spans="2:29" x14ac:dyDescent="0.25">
      <c r="B6" s="103">
        <v>45780</v>
      </c>
      <c r="C6" s="104"/>
      <c r="D6" s="100"/>
      <c r="E6" s="117">
        <v>12.5</v>
      </c>
      <c r="F6" s="105">
        <f t="shared" si="0"/>
        <v>0</v>
      </c>
      <c r="G6" s="106" t="s">
        <v>44</v>
      </c>
      <c r="H6" s="107"/>
      <c r="I6" s="108"/>
      <c r="J6" s="109"/>
      <c r="P6" s="180"/>
      <c r="Q6" s="181"/>
      <c r="R6" s="180"/>
      <c r="S6" s="181"/>
      <c r="T6" s="182"/>
      <c r="U6" s="181"/>
      <c r="V6" s="181"/>
      <c r="W6" s="183"/>
      <c r="X6" s="183"/>
      <c r="Y6" s="184"/>
      <c r="Z6" s="185"/>
      <c r="AA6" s="186"/>
      <c r="AB6" s="185"/>
    </row>
    <row r="7" spans="2:29" x14ac:dyDescent="0.25">
      <c r="B7" s="103">
        <v>45781</v>
      </c>
      <c r="C7" s="104"/>
      <c r="D7" s="100"/>
      <c r="E7" s="117">
        <v>12.5</v>
      </c>
      <c r="F7" s="105">
        <f t="shared" si="0"/>
        <v>0</v>
      </c>
      <c r="G7" s="106"/>
      <c r="H7" s="107" t="s">
        <v>45</v>
      </c>
      <c r="I7" s="108"/>
      <c r="J7" s="109"/>
      <c r="L7" s="171"/>
      <c r="M7" s="172"/>
      <c r="P7" s="180"/>
      <c r="Q7" s="181"/>
      <c r="R7" s="180"/>
      <c r="S7" s="181"/>
      <c r="T7" s="182"/>
      <c r="U7" s="181"/>
      <c r="V7" s="181"/>
      <c r="W7" s="183"/>
      <c r="X7" s="183"/>
      <c r="Y7" s="184"/>
      <c r="Z7" s="185"/>
      <c r="AA7" s="186"/>
      <c r="AB7" s="185"/>
    </row>
    <row r="8" spans="2:29" x14ac:dyDescent="0.25">
      <c r="B8" s="103">
        <v>45782</v>
      </c>
      <c r="C8" s="104"/>
      <c r="D8" s="100"/>
      <c r="E8" s="117">
        <v>12.5</v>
      </c>
      <c r="F8" s="105">
        <f t="shared" si="0"/>
        <v>0</v>
      </c>
      <c r="G8" s="118"/>
      <c r="H8" s="119"/>
      <c r="I8" s="12"/>
      <c r="J8" s="120"/>
      <c r="L8" s="171"/>
      <c r="M8" s="172"/>
      <c r="N8" s="168"/>
      <c r="P8" s="180"/>
      <c r="Q8" s="181"/>
      <c r="R8" s="180"/>
      <c r="S8" s="181"/>
      <c r="T8" s="182"/>
      <c r="U8" s="181"/>
      <c r="V8" s="181"/>
      <c r="W8" s="183"/>
      <c r="X8" s="183"/>
      <c r="Y8" s="184"/>
      <c r="Z8" s="185"/>
      <c r="AA8" s="186"/>
      <c r="AB8" s="185"/>
    </row>
    <row r="9" spans="2:29" x14ac:dyDescent="0.25">
      <c r="B9" s="103">
        <v>45783</v>
      </c>
      <c r="C9" s="104"/>
      <c r="D9" s="100"/>
      <c r="E9" s="117">
        <v>12.5</v>
      </c>
      <c r="F9" s="105">
        <f t="shared" si="0"/>
        <v>0</v>
      </c>
      <c r="G9" s="118"/>
      <c r="H9" s="119"/>
      <c r="I9" s="12"/>
      <c r="J9" s="120"/>
      <c r="L9" s="171"/>
      <c r="M9" s="172"/>
      <c r="N9" s="168"/>
      <c r="P9" s="180"/>
      <c r="Q9" s="181"/>
      <c r="R9" s="180"/>
      <c r="S9" s="181"/>
      <c r="T9" s="182"/>
      <c r="U9" s="181"/>
      <c r="V9" s="181"/>
      <c r="W9" s="183"/>
      <c r="X9" s="183"/>
      <c r="Y9" s="184"/>
      <c r="Z9" s="185"/>
      <c r="AA9" s="186"/>
      <c r="AB9" s="185"/>
    </row>
    <row r="10" spans="2:29" x14ac:dyDescent="0.25">
      <c r="B10" s="103">
        <v>45784</v>
      </c>
      <c r="C10" s="104"/>
      <c r="D10" s="100"/>
      <c r="E10" s="117">
        <v>12.5</v>
      </c>
      <c r="F10" s="105">
        <f t="shared" si="0"/>
        <v>0</v>
      </c>
      <c r="G10" s="118"/>
      <c r="H10" s="119"/>
      <c r="I10" s="12"/>
      <c r="J10" s="120"/>
      <c r="L10" s="171"/>
      <c r="M10" s="172"/>
      <c r="N10" s="168"/>
      <c r="P10" s="180"/>
      <c r="Q10" s="181"/>
      <c r="R10" s="180"/>
      <c r="S10" s="181"/>
      <c r="T10" s="182"/>
      <c r="U10" s="181"/>
      <c r="V10" s="181"/>
      <c r="W10" s="183"/>
      <c r="X10" s="183"/>
      <c r="Y10" s="184"/>
      <c r="Z10" s="185"/>
      <c r="AA10" s="186"/>
      <c r="AB10" s="185"/>
    </row>
    <row r="11" spans="2:29" x14ac:dyDescent="0.25">
      <c r="B11" s="103">
        <v>45785</v>
      </c>
      <c r="C11" s="104"/>
      <c r="D11" s="100"/>
      <c r="E11" s="117">
        <v>12.5</v>
      </c>
      <c r="F11" s="105">
        <f t="shared" si="0"/>
        <v>0</v>
      </c>
      <c r="G11" s="118"/>
      <c r="H11" s="119"/>
      <c r="I11" s="12"/>
      <c r="J11" s="120"/>
      <c r="L11" s="171"/>
      <c r="M11" s="172"/>
      <c r="N11" s="168"/>
      <c r="P11" s="180"/>
      <c r="Q11" s="181"/>
      <c r="R11" s="180"/>
      <c r="S11" s="181"/>
      <c r="T11" s="182"/>
      <c r="U11" s="181"/>
      <c r="V11" s="181"/>
      <c r="W11" s="183"/>
      <c r="X11" s="183"/>
      <c r="Y11" s="184"/>
      <c r="Z11" s="185"/>
      <c r="AA11" s="186"/>
      <c r="AB11" s="185"/>
    </row>
    <row r="12" spans="2:29" x14ac:dyDescent="0.25">
      <c r="B12" s="103">
        <v>45786</v>
      </c>
      <c r="C12" s="104"/>
      <c r="D12" s="100"/>
      <c r="E12" s="117">
        <v>12.5</v>
      </c>
      <c r="F12" s="105">
        <f t="shared" si="0"/>
        <v>0</v>
      </c>
      <c r="G12" s="118"/>
      <c r="H12" s="119"/>
      <c r="I12" s="12"/>
      <c r="J12" s="120"/>
      <c r="L12" s="171"/>
      <c r="M12" s="172"/>
      <c r="N12" s="168"/>
      <c r="P12" s="180"/>
      <c r="Q12" s="181"/>
      <c r="R12" s="180"/>
      <c r="S12" s="181"/>
      <c r="T12" s="182"/>
      <c r="U12" s="181"/>
      <c r="V12" s="181"/>
      <c r="W12" s="183"/>
      <c r="X12" s="183"/>
      <c r="Y12" s="184"/>
      <c r="Z12" s="185"/>
      <c r="AA12" s="186"/>
      <c r="AB12" s="185"/>
    </row>
    <row r="13" spans="2:29" x14ac:dyDescent="0.25">
      <c r="B13" s="103">
        <v>45787</v>
      </c>
      <c r="C13" s="104"/>
      <c r="D13" s="100"/>
      <c r="E13" s="117">
        <v>12.5</v>
      </c>
      <c r="F13" s="105">
        <f t="shared" si="0"/>
        <v>0</v>
      </c>
      <c r="G13" s="118"/>
      <c r="H13" s="119"/>
      <c r="I13" s="12"/>
      <c r="J13" s="120"/>
      <c r="L13" s="171"/>
      <c r="M13" s="172"/>
      <c r="N13" s="168"/>
      <c r="P13" s="180"/>
      <c r="Q13" s="181"/>
      <c r="R13" s="180"/>
      <c r="S13" s="181"/>
      <c r="T13" s="182"/>
      <c r="U13" s="181"/>
      <c r="V13" s="181"/>
      <c r="W13" s="183"/>
      <c r="X13" s="183"/>
      <c r="Y13" s="184"/>
      <c r="Z13" s="185"/>
      <c r="AA13" s="186"/>
      <c r="AB13" s="185"/>
    </row>
    <row r="14" spans="2:29" x14ac:dyDescent="0.25">
      <c r="B14" s="103">
        <v>45788</v>
      </c>
      <c r="C14" s="104"/>
      <c r="D14" s="100"/>
      <c r="E14" s="117">
        <v>12.5</v>
      </c>
      <c r="F14" s="105">
        <f t="shared" si="0"/>
        <v>0</v>
      </c>
      <c r="G14" s="118"/>
      <c r="H14" s="119"/>
      <c r="I14" s="12"/>
      <c r="J14" s="120"/>
      <c r="L14" s="171"/>
      <c r="M14" s="172"/>
      <c r="N14" s="168"/>
      <c r="P14" s="180"/>
      <c r="Q14" s="181"/>
      <c r="R14" s="180"/>
      <c r="S14" s="181"/>
      <c r="T14" s="182"/>
      <c r="U14" s="181"/>
      <c r="V14" s="181"/>
      <c r="W14" s="183"/>
      <c r="X14" s="183"/>
      <c r="Y14" s="184"/>
      <c r="Z14" s="185"/>
      <c r="AA14" s="186"/>
      <c r="AB14" s="185"/>
    </row>
    <row r="15" spans="2:29" x14ac:dyDescent="0.25">
      <c r="B15" s="103">
        <v>45789</v>
      </c>
      <c r="C15" s="104"/>
      <c r="D15" s="100"/>
      <c r="E15" s="117">
        <v>12.5</v>
      </c>
      <c r="F15" s="105">
        <f t="shared" si="0"/>
        <v>0</v>
      </c>
      <c r="G15" s="127"/>
      <c r="H15" s="119"/>
      <c r="I15" s="12"/>
      <c r="J15" s="120"/>
      <c r="L15" s="171"/>
      <c r="M15" s="172"/>
      <c r="N15" s="168"/>
      <c r="P15" s="180"/>
      <c r="Q15" s="181"/>
      <c r="R15" s="180"/>
      <c r="S15" s="181"/>
      <c r="T15" s="182"/>
      <c r="U15" s="181"/>
      <c r="V15" s="181"/>
      <c r="W15" s="183"/>
      <c r="X15" s="183"/>
      <c r="Y15" s="184"/>
      <c r="Z15" s="185"/>
      <c r="AA15" s="186"/>
      <c r="AB15" s="185"/>
    </row>
    <row r="16" spans="2:29" x14ac:dyDescent="0.25">
      <c r="B16" s="103">
        <v>45790</v>
      </c>
      <c r="C16" s="104"/>
      <c r="D16" s="100"/>
      <c r="E16" s="117">
        <v>12.5</v>
      </c>
      <c r="F16" s="105">
        <f t="shared" si="0"/>
        <v>0</v>
      </c>
      <c r="G16" s="127"/>
      <c r="H16" s="119"/>
      <c r="I16" s="12"/>
      <c r="J16" s="120"/>
      <c r="L16" s="169"/>
      <c r="M16" s="170"/>
      <c r="N16" s="168"/>
      <c r="P16" s="180"/>
      <c r="Q16" s="181"/>
      <c r="R16" s="180"/>
      <c r="S16" s="181"/>
      <c r="T16" s="182"/>
      <c r="U16" s="181"/>
      <c r="V16" s="181"/>
      <c r="W16" s="183"/>
      <c r="X16" s="183"/>
      <c r="Y16" s="184"/>
      <c r="Z16" s="185"/>
      <c r="AA16" s="186"/>
      <c r="AB16" s="185"/>
    </row>
    <row r="17" spans="2:28" x14ac:dyDescent="0.25">
      <c r="B17" s="103">
        <v>45791</v>
      </c>
      <c r="C17" s="104"/>
      <c r="D17" s="100"/>
      <c r="E17" s="117">
        <v>12.5</v>
      </c>
      <c r="F17" s="105">
        <f t="shared" si="0"/>
        <v>0</v>
      </c>
      <c r="G17" s="127"/>
      <c r="H17" s="119"/>
      <c r="I17" s="12"/>
      <c r="J17" s="120"/>
      <c r="L17" s="169"/>
      <c r="M17" s="170"/>
      <c r="N17" s="168"/>
      <c r="P17" s="180"/>
      <c r="Q17" s="181"/>
      <c r="R17" s="180"/>
      <c r="S17" s="181"/>
      <c r="T17" s="182"/>
      <c r="U17" s="181"/>
      <c r="V17" s="181"/>
      <c r="W17" s="183"/>
      <c r="X17" s="183"/>
      <c r="Y17" s="184"/>
      <c r="Z17" s="185"/>
      <c r="AA17" s="186"/>
      <c r="AB17" s="185"/>
    </row>
    <row r="18" spans="2:28" x14ac:dyDescent="0.25">
      <c r="B18" s="103">
        <v>45792</v>
      </c>
      <c r="C18" s="104"/>
      <c r="D18" s="100"/>
      <c r="E18" s="117">
        <v>12.5</v>
      </c>
      <c r="F18" s="105">
        <f t="shared" si="0"/>
        <v>0</v>
      </c>
      <c r="G18" s="127"/>
      <c r="H18" s="119"/>
      <c r="I18" s="12"/>
      <c r="J18" s="120"/>
      <c r="L18" s="168"/>
      <c r="M18" s="168"/>
      <c r="N18" s="168"/>
      <c r="P18" s="180"/>
      <c r="Q18" s="181"/>
      <c r="R18" s="180"/>
      <c r="S18" s="181"/>
      <c r="T18" s="182"/>
      <c r="U18" s="181"/>
      <c r="V18" s="181"/>
      <c r="W18" s="183"/>
      <c r="X18" s="183"/>
      <c r="Y18" s="184"/>
      <c r="Z18" s="185"/>
      <c r="AA18" s="186"/>
      <c r="AB18" s="185"/>
    </row>
    <row r="19" spans="2:28" x14ac:dyDescent="0.25">
      <c r="B19" s="103">
        <v>45793</v>
      </c>
      <c r="C19" s="104"/>
      <c r="D19" s="100"/>
      <c r="E19" s="117">
        <v>12.5</v>
      </c>
      <c r="F19" s="105">
        <f t="shared" si="0"/>
        <v>0</v>
      </c>
      <c r="G19" s="127"/>
      <c r="H19" s="119"/>
      <c r="I19" s="12"/>
      <c r="J19" s="120"/>
      <c r="M19" s="168"/>
      <c r="P19" s="180"/>
      <c r="Q19" s="181"/>
      <c r="R19" s="180"/>
      <c r="S19" s="181"/>
      <c r="T19" s="182"/>
      <c r="U19" s="181"/>
      <c r="V19" s="181"/>
      <c r="W19" s="183"/>
      <c r="X19" s="183"/>
      <c r="Y19" s="184"/>
      <c r="Z19" s="185"/>
      <c r="AA19" s="186"/>
      <c r="AB19" s="185"/>
    </row>
    <row r="20" spans="2:28" x14ac:dyDescent="0.25">
      <c r="B20" s="103">
        <v>45794</v>
      </c>
      <c r="C20" s="104"/>
      <c r="D20" s="100"/>
      <c r="E20" s="117">
        <v>12.5</v>
      </c>
      <c r="F20" s="105">
        <f t="shared" si="0"/>
        <v>0</v>
      </c>
      <c r="G20" s="127"/>
      <c r="H20" s="119"/>
      <c r="I20" s="12"/>
      <c r="J20" s="120"/>
      <c r="M20" s="78"/>
      <c r="P20" s="180"/>
      <c r="Q20" s="181"/>
      <c r="R20" s="180"/>
      <c r="S20" s="181"/>
      <c r="T20" s="182"/>
      <c r="U20" s="181"/>
      <c r="V20" s="181"/>
      <c r="W20" s="183"/>
      <c r="X20" s="183"/>
      <c r="Y20" s="184"/>
      <c r="Z20" s="185"/>
      <c r="AA20" s="186"/>
      <c r="AB20" s="185"/>
    </row>
    <row r="21" spans="2:28" x14ac:dyDescent="0.25">
      <c r="B21" s="103">
        <v>45795</v>
      </c>
      <c r="C21" s="104"/>
      <c r="D21" s="100"/>
      <c r="E21" s="117">
        <v>12.5</v>
      </c>
      <c r="F21" s="105">
        <f t="shared" si="0"/>
        <v>0</v>
      </c>
      <c r="G21" s="127"/>
      <c r="H21" s="119"/>
      <c r="I21" s="12"/>
      <c r="J21" s="120"/>
      <c r="P21" s="180"/>
      <c r="Q21" s="181"/>
      <c r="R21" s="180"/>
      <c r="S21" s="181"/>
      <c r="T21" s="182"/>
      <c r="U21" s="181"/>
      <c r="V21" s="181"/>
      <c r="W21" s="183"/>
      <c r="X21" s="183"/>
      <c r="Y21" s="184"/>
      <c r="Z21" s="185"/>
      <c r="AA21" s="186"/>
      <c r="AB21" s="185"/>
    </row>
    <row r="22" spans="2:28" x14ac:dyDescent="0.25">
      <c r="B22" s="103">
        <v>45796</v>
      </c>
      <c r="C22" s="104"/>
      <c r="D22" s="100"/>
      <c r="E22" s="117">
        <v>12.5</v>
      </c>
      <c r="F22" s="105">
        <f t="shared" si="0"/>
        <v>0</v>
      </c>
      <c r="G22" s="127"/>
      <c r="H22" s="119"/>
      <c r="I22" s="12"/>
      <c r="J22" s="120"/>
      <c r="P22" s="180"/>
      <c r="Q22" s="181"/>
      <c r="R22" s="180"/>
      <c r="S22" s="181"/>
      <c r="T22" s="182"/>
      <c r="U22" s="181"/>
      <c r="V22" s="181"/>
      <c r="W22" s="183"/>
      <c r="X22" s="183"/>
      <c r="Y22" s="184"/>
      <c r="Z22" s="185"/>
      <c r="AA22" s="186"/>
      <c r="AB22" s="185"/>
    </row>
    <row r="23" spans="2:28" x14ac:dyDescent="0.25">
      <c r="B23" s="103">
        <v>45797</v>
      </c>
      <c r="C23" s="104"/>
      <c r="D23" s="100"/>
      <c r="E23" s="117">
        <v>12.5</v>
      </c>
      <c r="F23" s="105">
        <f t="shared" si="0"/>
        <v>0</v>
      </c>
      <c r="G23" s="127"/>
      <c r="H23" s="119"/>
      <c r="I23" s="12"/>
      <c r="J23" s="120"/>
      <c r="P23" s="180"/>
      <c r="Q23" s="181"/>
      <c r="R23" s="180"/>
      <c r="S23" s="181"/>
      <c r="T23" s="182"/>
      <c r="U23" s="181"/>
      <c r="V23" s="181"/>
      <c r="W23" s="183"/>
      <c r="X23" s="183"/>
      <c r="Y23" s="184"/>
      <c r="Z23" s="185"/>
      <c r="AA23" s="186"/>
      <c r="AB23" s="185"/>
    </row>
    <row r="24" spans="2:28" x14ac:dyDescent="0.25">
      <c r="B24" s="103">
        <v>45798</v>
      </c>
      <c r="C24" s="104"/>
      <c r="D24" s="100"/>
      <c r="E24" s="117">
        <v>12.5</v>
      </c>
      <c r="F24" s="105">
        <f t="shared" si="0"/>
        <v>0</v>
      </c>
      <c r="G24" s="127"/>
      <c r="H24" s="119"/>
      <c r="I24" s="12"/>
      <c r="J24" s="120"/>
      <c r="P24" s="180"/>
      <c r="Q24" s="181"/>
      <c r="R24" s="180"/>
      <c r="S24" s="181"/>
      <c r="T24" s="182"/>
      <c r="U24" s="181"/>
      <c r="V24" s="181"/>
      <c r="W24" s="183"/>
      <c r="X24" s="183"/>
      <c r="Y24" s="184"/>
      <c r="Z24" s="185"/>
      <c r="AA24" s="186"/>
      <c r="AB24" s="185"/>
    </row>
    <row r="25" spans="2:28" x14ac:dyDescent="0.25">
      <c r="B25" s="103">
        <v>45799</v>
      </c>
      <c r="C25" s="104"/>
      <c r="D25" s="100"/>
      <c r="E25" s="117">
        <v>12.5</v>
      </c>
      <c r="F25" s="105">
        <f t="shared" si="0"/>
        <v>0</v>
      </c>
      <c r="G25" s="127"/>
      <c r="H25" s="119"/>
      <c r="I25" s="12"/>
      <c r="J25" s="120"/>
    </row>
    <row r="26" spans="2:28" x14ac:dyDescent="0.25">
      <c r="B26" s="103">
        <v>45800</v>
      </c>
      <c r="C26" s="104"/>
      <c r="D26" s="100"/>
      <c r="E26" s="117">
        <v>12.5</v>
      </c>
      <c r="F26" s="105">
        <f t="shared" si="0"/>
        <v>0</v>
      </c>
      <c r="G26" s="127"/>
      <c r="H26" s="119"/>
      <c r="I26" s="12"/>
      <c r="J26" s="120"/>
    </row>
    <row r="27" spans="2:28" x14ac:dyDescent="0.25">
      <c r="B27" s="103">
        <v>45801</v>
      </c>
      <c r="C27" s="104"/>
      <c r="D27" s="100"/>
      <c r="E27" s="117">
        <v>12.5</v>
      </c>
      <c r="F27" s="105">
        <f t="shared" si="0"/>
        <v>0</v>
      </c>
      <c r="G27" s="127"/>
      <c r="H27" s="119"/>
      <c r="I27" s="12"/>
      <c r="J27" s="120"/>
      <c r="M27" s="12"/>
      <c r="N27" s="70"/>
    </row>
    <row r="28" spans="2:28" x14ac:dyDescent="0.25">
      <c r="B28" s="103">
        <v>45802</v>
      </c>
      <c r="C28" s="104"/>
      <c r="D28" s="100"/>
      <c r="E28" s="117">
        <v>12.5</v>
      </c>
      <c r="F28" s="105">
        <f t="shared" si="0"/>
        <v>0</v>
      </c>
      <c r="G28" s="127"/>
      <c r="H28" s="119"/>
      <c r="I28" s="12"/>
      <c r="J28" s="120"/>
      <c r="M28" s="12"/>
      <c r="N28" s="70"/>
    </row>
    <row r="29" spans="2:28" x14ac:dyDescent="0.25">
      <c r="B29" s="103">
        <v>45803</v>
      </c>
      <c r="C29" s="104"/>
      <c r="D29" s="100"/>
      <c r="E29" s="117">
        <v>12.5</v>
      </c>
      <c r="F29" s="105">
        <f t="shared" si="0"/>
        <v>0</v>
      </c>
      <c r="G29" s="127"/>
      <c r="H29" s="119"/>
      <c r="I29" s="12"/>
      <c r="J29" s="120"/>
      <c r="M29" s="12"/>
      <c r="N29" s="70"/>
    </row>
    <row r="30" spans="2:28" x14ac:dyDescent="0.25">
      <c r="B30" s="103">
        <v>45804</v>
      </c>
      <c r="C30" s="104"/>
      <c r="D30" s="100"/>
      <c r="E30" s="117">
        <v>12.5</v>
      </c>
      <c r="F30" s="105">
        <f t="shared" si="0"/>
        <v>0</v>
      </c>
      <c r="G30" s="127"/>
      <c r="H30" s="119"/>
      <c r="I30" s="12"/>
      <c r="J30" s="120"/>
      <c r="M30" s="12"/>
      <c r="N30" s="70"/>
    </row>
    <row r="31" spans="2:28" x14ac:dyDescent="0.25">
      <c r="B31" s="103">
        <v>45805</v>
      </c>
      <c r="C31" s="104"/>
      <c r="D31" s="100"/>
      <c r="E31" s="117">
        <v>12.5</v>
      </c>
      <c r="F31" s="105">
        <f t="shared" si="0"/>
        <v>0</v>
      </c>
      <c r="G31" s="127"/>
      <c r="H31" s="119"/>
      <c r="I31" s="12"/>
      <c r="J31" s="120"/>
      <c r="M31" s="12"/>
      <c r="N31" s="70"/>
    </row>
    <row r="32" spans="2:28" x14ac:dyDescent="0.25">
      <c r="B32" s="103">
        <v>45806</v>
      </c>
      <c r="C32" s="104"/>
      <c r="D32" s="100"/>
      <c r="E32" s="117">
        <v>12.5</v>
      </c>
      <c r="F32" s="105">
        <f t="shared" si="0"/>
        <v>0</v>
      </c>
      <c r="G32" s="127"/>
      <c r="H32" s="119"/>
      <c r="I32" s="12"/>
      <c r="J32" s="120"/>
      <c r="M32" s="12"/>
      <c r="N32" s="70"/>
    </row>
    <row r="33" spans="2:14" x14ac:dyDescent="0.25">
      <c r="B33" s="103">
        <v>45807</v>
      </c>
      <c r="C33" s="104"/>
      <c r="D33" s="100"/>
      <c r="E33" s="117">
        <v>12.5</v>
      </c>
      <c r="F33" s="105">
        <f t="shared" si="0"/>
        <v>0</v>
      </c>
      <c r="G33" s="127"/>
      <c r="H33" s="119"/>
      <c r="I33" s="12"/>
      <c r="J33" s="120"/>
      <c r="M33" s="12"/>
      <c r="N33" s="70"/>
    </row>
    <row r="34" spans="2:14" ht="15.75" thickBot="1" x14ac:dyDescent="0.3">
      <c r="B34" s="103">
        <v>45808</v>
      </c>
      <c r="C34" s="130"/>
      <c r="D34" s="131"/>
      <c r="E34" s="117">
        <v>12.5</v>
      </c>
      <c r="F34" s="133">
        <f t="shared" si="0"/>
        <v>0</v>
      </c>
      <c r="G34" s="134"/>
      <c r="H34" s="135"/>
      <c r="I34" s="136"/>
      <c r="J34" s="137"/>
      <c r="N34" s="70">
        <f>SUM(N27:N33)</f>
        <v>0</v>
      </c>
    </row>
    <row r="35" spans="2:14" x14ac:dyDescent="0.25">
      <c r="B35" s="138" t="s">
        <v>46</v>
      </c>
      <c r="C35" s="139">
        <f>SUM(C4:C34)</f>
        <v>0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-1.8861000426113605E-3</v>
      </c>
    </row>
    <row r="36" spans="2:14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0</v>
      </c>
      <c r="L36" s="78">
        <f>J36+J37</f>
        <v>0</v>
      </c>
      <c r="M36" s="78"/>
      <c r="N36" s="78">
        <f>L36-M36</f>
        <v>0</v>
      </c>
    </row>
    <row r="37" spans="2:14" x14ac:dyDescent="0.25">
      <c r="B37" s="145" t="s">
        <v>14</v>
      </c>
      <c r="C37" s="146">
        <f>C35</f>
        <v>0</v>
      </c>
      <c r="D37" s="100">
        <f>D35/1.03</f>
        <v>0</v>
      </c>
      <c r="E37" s="117"/>
      <c r="F37" s="105">
        <f>SUM(F4:F36)</f>
        <v>0</v>
      </c>
      <c r="G37" s="127"/>
      <c r="H37" s="12" t="s">
        <v>9</v>
      </c>
      <c r="I37" s="12">
        <v>0.01</v>
      </c>
      <c r="J37" s="120">
        <f>J36*I37</f>
        <v>0</v>
      </c>
    </row>
    <row r="38" spans="2:14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</row>
    <row r="39" spans="2:14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1.8861000426113605E-3</v>
      </c>
      <c r="M39" s="12"/>
      <c r="N39" s="70">
        <f>J39+N34</f>
        <v>1.8861000426113605E-3</v>
      </c>
    </row>
    <row r="40" spans="2:14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M40" s="12" t="s">
        <v>17</v>
      </c>
      <c r="N40" s="70">
        <v>54818.75</v>
      </c>
    </row>
    <row r="41" spans="2:14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M41" s="12" t="s">
        <v>51</v>
      </c>
      <c r="N41" s="70">
        <f>N40-N39</f>
        <v>54818.748113899957</v>
      </c>
    </row>
    <row r="42" spans="2:14" x14ac:dyDescent="0.25">
      <c r="J42" s="78"/>
    </row>
    <row r="43" spans="2:14" x14ac:dyDescent="0.25">
      <c r="J43" s="78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1CFBE-E117-4538-A332-C22B7F2E6AF6}">
  <sheetPr>
    <pageSetUpPr fitToPage="1"/>
  </sheetPr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/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P3" s="97"/>
      <c r="Q3" s="98"/>
      <c r="R3" s="97"/>
      <c r="S3" s="98"/>
      <c r="T3" s="99"/>
      <c r="U3" s="98"/>
      <c r="V3" s="98"/>
      <c r="W3" s="100"/>
      <c r="X3" s="98"/>
      <c r="Y3" s="101"/>
      <c r="Z3" s="102"/>
      <c r="AA3" s="102"/>
      <c r="AB3" s="102"/>
    </row>
    <row r="4" spans="2:29" x14ac:dyDescent="0.25">
      <c r="B4" s="103">
        <v>45809</v>
      </c>
      <c r="C4" s="104"/>
      <c r="D4" s="100"/>
      <c r="E4" s="117">
        <v>12</v>
      </c>
      <c r="F4" s="105">
        <f>E4*C4</f>
        <v>0</v>
      </c>
      <c r="G4" s="106"/>
      <c r="H4" s="107" t="s">
        <v>13</v>
      </c>
      <c r="I4" s="108"/>
      <c r="J4" s="109">
        <f>-'ŞUBAT 2025'!J39</f>
        <v>-1.8861000426113605E-3</v>
      </c>
      <c r="P4" s="110"/>
      <c r="Q4" s="111"/>
      <c r="R4" s="110"/>
      <c r="S4" s="111"/>
      <c r="T4" s="112"/>
      <c r="U4" s="111"/>
      <c r="V4" s="111"/>
      <c r="W4" s="113"/>
      <c r="X4" s="113"/>
      <c r="Y4" s="114"/>
      <c r="Z4" s="115"/>
      <c r="AA4" s="116"/>
      <c r="AB4" s="115"/>
    </row>
    <row r="5" spans="2:29" x14ac:dyDescent="0.25">
      <c r="B5" s="103">
        <v>45810</v>
      </c>
      <c r="C5" s="104"/>
      <c r="D5" s="100"/>
      <c r="E5" s="117">
        <v>12</v>
      </c>
      <c r="F5" s="105">
        <f t="shared" ref="F5:F34" si="0">E5*C5</f>
        <v>0</v>
      </c>
      <c r="G5" s="106" t="s">
        <v>44</v>
      </c>
      <c r="H5" s="107"/>
      <c r="I5" s="108"/>
      <c r="J5" s="109"/>
      <c r="P5" s="110"/>
      <c r="Q5" s="111"/>
      <c r="R5" s="110"/>
      <c r="S5" s="111"/>
      <c r="T5" s="112"/>
      <c r="U5" s="111"/>
      <c r="V5" s="111"/>
      <c r="W5" s="113"/>
      <c r="X5" s="113"/>
      <c r="Y5" s="114"/>
      <c r="Z5" s="115"/>
      <c r="AA5" s="116"/>
      <c r="AB5" s="115"/>
    </row>
    <row r="6" spans="2:29" x14ac:dyDescent="0.25">
      <c r="B6" s="103">
        <v>45811</v>
      </c>
      <c r="C6" s="104"/>
      <c r="D6" s="100"/>
      <c r="E6" s="117">
        <v>12</v>
      </c>
      <c r="F6" s="105">
        <f t="shared" si="0"/>
        <v>0</v>
      </c>
      <c r="G6" s="106" t="s">
        <v>44</v>
      </c>
      <c r="H6" s="107"/>
      <c r="I6" s="108"/>
      <c r="J6" s="109"/>
      <c r="P6" s="180"/>
      <c r="Q6" s="181"/>
      <c r="R6" s="180"/>
      <c r="S6" s="181"/>
      <c r="T6" s="182"/>
      <c r="U6" s="181"/>
      <c r="V6" s="181"/>
      <c r="W6" s="183"/>
      <c r="X6" s="183"/>
      <c r="Y6" s="184"/>
      <c r="Z6" s="185"/>
      <c r="AA6" s="186"/>
      <c r="AB6" s="185"/>
    </row>
    <row r="7" spans="2:29" x14ac:dyDescent="0.25">
      <c r="B7" s="103">
        <v>45812</v>
      </c>
      <c r="C7" s="104"/>
      <c r="D7" s="100"/>
      <c r="E7" s="117">
        <v>12</v>
      </c>
      <c r="F7" s="105">
        <f t="shared" si="0"/>
        <v>0</v>
      </c>
      <c r="G7" s="106"/>
      <c r="H7" s="107" t="s">
        <v>45</v>
      </c>
      <c r="I7" s="108"/>
      <c r="J7" s="109"/>
      <c r="L7" s="171"/>
      <c r="M7" s="172"/>
      <c r="P7" s="180"/>
      <c r="Q7" s="181"/>
      <c r="R7" s="180"/>
      <c r="S7" s="181"/>
      <c r="T7" s="182"/>
      <c r="U7" s="181"/>
      <c r="V7" s="181"/>
      <c r="W7" s="183"/>
      <c r="X7" s="183"/>
      <c r="Y7" s="184"/>
      <c r="Z7" s="185"/>
      <c r="AA7" s="186"/>
      <c r="AB7" s="185"/>
    </row>
    <row r="8" spans="2:29" x14ac:dyDescent="0.25">
      <c r="B8" s="103">
        <v>45813</v>
      </c>
      <c r="C8" s="104"/>
      <c r="D8" s="100"/>
      <c r="E8" s="117">
        <v>12</v>
      </c>
      <c r="F8" s="105">
        <f t="shared" si="0"/>
        <v>0</v>
      </c>
      <c r="G8" s="118">
        <v>45862</v>
      </c>
      <c r="H8" s="119" t="s">
        <v>86</v>
      </c>
      <c r="I8" s="12"/>
      <c r="J8" s="120">
        <v>168347</v>
      </c>
      <c r="L8" s="171"/>
      <c r="M8" s="172"/>
      <c r="N8" s="168"/>
      <c r="P8" s="180"/>
      <c r="Q8" s="181"/>
      <c r="R8" s="180"/>
      <c r="S8" s="181"/>
      <c r="T8" s="182"/>
      <c r="U8" s="181"/>
      <c r="V8" s="181"/>
      <c r="W8" s="183"/>
      <c r="X8" s="183"/>
      <c r="Y8" s="184"/>
      <c r="Z8" s="185"/>
      <c r="AA8" s="186"/>
      <c r="AB8" s="185"/>
    </row>
    <row r="9" spans="2:29" x14ac:dyDescent="0.25">
      <c r="B9" s="103">
        <v>45814</v>
      </c>
      <c r="C9" s="104">
        <v>12078</v>
      </c>
      <c r="D9" s="100"/>
      <c r="E9" s="117">
        <v>10</v>
      </c>
      <c r="F9" s="105">
        <f t="shared" si="0"/>
        <v>120780</v>
      </c>
      <c r="G9" s="118"/>
      <c r="H9" s="119"/>
      <c r="I9" s="12"/>
      <c r="J9" s="120"/>
      <c r="L9" s="171"/>
      <c r="M9" s="172"/>
      <c r="N9" s="168"/>
      <c r="P9" s="180"/>
      <c r="Q9" s="181"/>
      <c r="R9" s="180"/>
      <c r="S9" s="181"/>
      <c r="T9" s="182"/>
      <c r="U9" s="181"/>
      <c r="V9" s="181"/>
      <c r="W9" s="183"/>
      <c r="X9" s="183"/>
      <c r="Y9" s="184"/>
      <c r="Z9" s="185"/>
      <c r="AA9" s="186"/>
      <c r="AB9" s="185"/>
    </row>
    <row r="10" spans="2:29" x14ac:dyDescent="0.25">
      <c r="B10" s="103">
        <v>45815</v>
      </c>
      <c r="C10" s="104"/>
      <c r="D10" s="100"/>
      <c r="E10" s="117">
        <v>12</v>
      </c>
      <c r="F10" s="105">
        <f t="shared" si="0"/>
        <v>0</v>
      </c>
      <c r="G10" s="118"/>
      <c r="H10" s="119"/>
      <c r="I10" s="12"/>
      <c r="J10" s="120"/>
      <c r="L10" s="171"/>
      <c r="M10" s="172"/>
      <c r="N10" s="168"/>
      <c r="P10" s="180"/>
      <c r="Q10" s="181"/>
      <c r="R10" s="180"/>
      <c r="S10" s="181"/>
      <c r="T10" s="182"/>
      <c r="U10" s="181"/>
      <c r="V10" s="181"/>
      <c r="W10" s="183"/>
      <c r="X10" s="183"/>
      <c r="Y10" s="184"/>
      <c r="Z10" s="185"/>
      <c r="AA10" s="186"/>
      <c r="AB10" s="185"/>
    </row>
    <row r="11" spans="2:29" x14ac:dyDescent="0.25">
      <c r="B11" s="103">
        <v>45816</v>
      </c>
      <c r="C11" s="104"/>
      <c r="D11" s="100"/>
      <c r="E11" s="117">
        <v>12</v>
      </c>
      <c r="F11" s="105">
        <f t="shared" si="0"/>
        <v>0</v>
      </c>
      <c r="G11" s="118"/>
      <c r="H11" s="119"/>
      <c r="I11" s="12"/>
      <c r="J11" s="120"/>
      <c r="L11" s="171"/>
      <c r="M11" s="172"/>
      <c r="N11" s="168"/>
      <c r="P11" s="180"/>
      <c r="Q11" s="181"/>
      <c r="R11" s="180"/>
      <c r="S11" s="181"/>
      <c r="T11" s="182"/>
      <c r="U11" s="181"/>
      <c r="V11" s="181"/>
      <c r="W11" s="183"/>
      <c r="X11" s="183"/>
      <c r="Y11" s="184"/>
      <c r="Z11" s="185"/>
      <c r="AA11" s="186"/>
      <c r="AB11" s="185"/>
    </row>
    <row r="12" spans="2:29" x14ac:dyDescent="0.25">
      <c r="B12" s="103">
        <v>45817</v>
      </c>
      <c r="C12" s="104"/>
      <c r="D12" s="100"/>
      <c r="E12" s="117">
        <v>12</v>
      </c>
      <c r="F12" s="105">
        <f t="shared" si="0"/>
        <v>0</v>
      </c>
      <c r="G12" s="118"/>
      <c r="H12" s="119"/>
      <c r="I12" s="12"/>
      <c r="J12" s="120"/>
      <c r="L12" s="188"/>
      <c r="M12" s="172"/>
      <c r="N12" s="168"/>
      <c r="P12" s="180"/>
      <c r="Q12" s="181"/>
      <c r="R12" s="180"/>
      <c r="S12" s="181"/>
      <c r="T12" s="182"/>
      <c r="U12" s="181"/>
      <c r="V12" s="181"/>
      <c r="W12" s="183"/>
      <c r="X12" s="183"/>
      <c r="Y12" s="184"/>
      <c r="Z12" s="185"/>
      <c r="AA12" s="186"/>
      <c r="AB12" s="185"/>
    </row>
    <row r="13" spans="2:29" x14ac:dyDescent="0.25">
      <c r="B13" s="103">
        <v>45818</v>
      </c>
      <c r="C13" s="104"/>
      <c r="D13" s="100"/>
      <c r="E13" s="117">
        <v>12</v>
      </c>
      <c r="F13" s="105">
        <f t="shared" si="0"/>
        <v>0</v>
      </c>
      <c r="G13" s="118"/>
      <c r="H13" s="119"/>
      <c r="I13" s="12"/>
      <c r="J13" s="120"/>
      <c r="L13" s="187"/>
      <c r="M13" s="172"/>
      <c r="N13" s="168"/>
      <c r="P13" s="180"/>
      <c r="Q13" s="181"/>
      <c r="R13" s="180"/>
      <c r="S13" s="181"/>
      <c r="T13" s="182"/>
      <c r="U13" s="181"/>
      <c r="V13" s="181"/>
      <c r="W13" s="183"/>
      <c r="X13" s="183"/>
      <c r="Y13" s="184"/>
      <c r="Z13" s="185"/>
      <c r="AA13" s="186"/>
      <c r="AB13" s="185"/>
    </row>
    <row r="14" spans="2:29" x14ac:dyDescent="0.25">
      <c r="B14" s="103">
        <v>45819</v>
      </c>
      <c r="C14" s="104"/>
      <c r="D14" s="100"/>
      <c r="E14" s="117">
        <v>12</v>
      </c>
      <c r="F14" s="105">
        <f t="shared" si="0"/>
        <v>0</v>
      </c>
      <c r="G14" s="118"/>
      <c r="H14" s="119"/>
      <c r="I14" s="12"/>
      <c r="J14" s="120"/>
      <c r="L14" s="171"/>
      <c r="M14" s="172"/>
      <c r="N14" s="168"/>
      <c r="P14" s="180"/>
      <c r="Q14" s="181"/>
      <c r="R14" s="180"/>
      <c r="S14" s="181"/>
      <c r="T14" s="182"/>
      <c r="U14" s="181"/>
      <c r="V14" s="181"/>
      <c r="W14" s="183"/>
      <c r="X14" s="183"/>
      <c r="Y14" s="184"/>
      <c r="Z14" s="185"/>
      <c r="AA14" s="186"/>
      <c r="AB14" s="185"/>
    </row>
    <row r="15" spans="2:29" x14ac:dyDescent="0.25">
      <c r="B15" s="103">
        <v>45820</v>
      </c>
      <c r="C15" s="104">
        <v>3825</v>
      </c>
      <c r="D15" s="100"/>
      <c r="E15" s="117">
        <v>12</v>
      </c>
      <c r="F15" s="105">
        <f t="shared" si="0"/>
        <v>45900</v>
      </c>
      <c r="G15" s="127"/>
      <c r="H15" s="119"/>
      <c r="I15" s="12"/>
      <c r="J15" s="120"/>
      <c r="L15" s="171"/>
      <c r="M15" s="172"/>
      <c r="N15" s="168"/>
      <c r="P15" s="180"/>
      <c r="Q15" s="181"/>
      <c r="R15" s="180"/>
      <c r="S15" s="181"/>
      <c r="T15" s="182"/>
      <c r="U15" s="181"/>
      <c r="V15" s="181"/>
      <c r="W15" s="183"/>
      <c r="X15" s="183"/>
      <c r="Y15" s="184"/>
      <c r="Z15" s="185"/>
      <c r="AA15" s="186"/>
      <c r="AB15" s="185"/>
    </row>
    <row r="16" spans="2:29" x14ac:dyDescent="0.25">
      <c r="B16" s="103">
        <v>45821</v>
      </c>
      <c r="C16" s="104"/>
      <c r="D16" s="100"/>
      <c r="E16" s="117">
        <v>12</v>
      </c>
      <c r="F16" s="105">
        <f t="shared" si="0"/>
        <v>0</v>
      </c>
      <c r="G16" s="127"/>
      <c r="H16" s="119"/>
      <c r="I16" s="12"/>
      <c r="J16" s="120"/>
      <c r="L16" s="169"/>
      <c r="M16" s="170"/>
      <c r="N16" s="168"/>
      <c r="P16" s="180"/>
      <c r="Q16" s="181"/>
      <c r="R16" s="180"/>
      <c r="S16" s="181"/>
      <c r="T16" s="182"/>
      <c r="U16" s="181"/>
      <c r="V16" s="181"/>
      <c r="W16" s="183"/>
      <c r="X16" s="183"/>
      <c r="Y16" s="184"/>
      <c r="Z16" s="185"/>
      <c r="AA16" s="186"/>
      <c r="AB16" s="185"/>
    </row>
    <row r="17" spans="2:28" x14ac:dyDescent="0.25">
      <c r="B17" s="103">
        <v>45822</v>
      </c>
      <c r="C17" s="104"/>
      <c r="D17" s="100"/>
      <c r="E17" s="117">
        <v>12</v>
      </c>
      <c r="F17" s="105">
        <f t="shared" si="0"/>
        <v>0</v>
      </c>
      <c r="G17" s="127"/>
      <c r="H17" s="119"/>
      <c r="I17" s="12"/>
      <c r="J17" s="120"/>
      <c r="L17" s="169"/>
      <c r="M17" s="170"/>
      <c r="N17" s="168"/>
      <c r="P17" s="180"/>
      <c r="Q17" s="181"/>
      <c r="R17" s="180"/>
      <c r="S17" s="181"/>
      <c r="T17" s="182"/>
      <c r="U17" s="181"/>
      <c r="V17" s="181"/>
      <c r="W17" s="183"/>
      <c r="X17" s="183"/>
      <c r="Y17" s="184"/>
      <c r="Z17" s="185"/>
      <c r="AA17" s="186"/>
      <c r="AB17" s="185"/>
    </row>
    <row r="18" spans="2:28" x14ac:dyDescent="0.25">
      <c r="B18" s="103">
        <v>45823</v>
      </c>
      <c r="C18" s="104"/>
      <c r="D18" s="100"/>
      <c r="E18" s="117">
        <v>12</v>
      </c>
      <c r="F18" s="105">
        <f t="shared" si="0"/>
        <v>0</v>
      </c>
      <c r="G18" s="127"/>
      <c r="H18" s="119"/>
      <c r="I18" s="12"/>
      <c r="J18" s="120"/>
      <c r="N18" s="168"/>
      <c r="P18" s="180"/>
      <c r="Q18" s="181"/>
      <c r="R18" s="180"/>
      <c r="S18" s="181"/>
      <c r="T18" s="182"/>
      <c r="U18" s="181"/>
      <c r="V18" s="181"/>
      <c r="W18" s="183"/>
      <c r="X18" s="183"/>
      <c r="Y18" s="184"/>
      <c r="Z18" s="185"/>
      <c r="AA18" s="186"/>
      <c r="AB18" s="185"/>
    </row>
    <row r="19" spans="2:28" x14ac:dyDescent="0.25">
      <c r="B19" s="103">
        <v>45824</v>
      </c>
      <c r="C19" s="104"/>
      <c r="D19" s="100"/>
      <c r="E19" s="117">
        <v>12</v>
      </c>
      <c r="F19" s="105">
        <f t="shared" si="0"/>
        <v>0</v>
      </c>
      <c r="G19" s="127"/>
      <c r="H19" s="119"/>
      <c r="I19" s="12"/>
      <c r="J19" s="120"/>
      <c r="P19" s="180"/>
      <c r="Q19" s="181"/>
      <c r="R19" s="180"/>
      <c r="S19" s="181"/>
      <c r="T19" s="182"/>
      <c r="U19" s="181"/>
      <c r="V19" s="181"/>
      <c r="W19" s="183"/>
      <c r="X19" s="183"/>
      <c r="Y19" s="184"/>
      <c r="Z19" s="185"/>
      <c r="AA19" s="186"/>
      <c r="AB19" s="185"/>
    </row>
    <row r="20" spans="2:28" x14ac:dyDescent="0.25">
      <c r="B20" s="103">
        <v>45825</v>
      </c>
      <c r="C20" s="104"/>
      <c r="D20" s="100"/>
      <c r="E20" s="117">
        <v>12</v>
      </c>
      <c r="F20" s="105">
        <f t="shared" si="0"/>
        <v>0</v>
      </c>
      <c r="G20" s="127"/>
      <c r="H20" s="119"/>
      <c r="I20" s="12"/>
      <c r="J20" s="120"/>
      <c r="P20" s="180"/>
      <c r="Q20" s="181"/>
      <c r="R20" s="180"/>
      <c r="S20" s="181"/>
      <c r="T20" s="182"/>
      <c r="U20" s="181"/>
      <c r="V20" s="181"/>
      <c r="W20" s="183"/>
      <c r="X20" s="183"/>
      <c r="Y20" s="184"/>
      <c r="Z20" s="185"/>
      <c r="AA20" s="186"/>
      <c r="AB20" s="185"/>
    </row>
    <row r="21" spans="2:28" x14ac:dyDescent="0.25">
      <c r="B21" s="103">
        <v>45826</v>
      </c>
      <c r="C21" s="104"/>
      <c r="D21" s="100"/>
      <c r="E21" s="117">
        <v>12</v>
      </c>
      <c r="F21" s="105">
        <f t="shared" si="0"/>
        <v>0</v>
      </c>
      <c r="G21" s="127"/>
      <c r="H21" s="119"/>
      <c r="I21" s="12"/>
      <c r="J21" s="120"/>
      <c r="P21" s="180"/>
      <c r="Q21" s="181"/>
      <c r="R21" s="180"/>
      <c r="S21" s="181"/>
      <c r="T21" s="182"/>
      <c r="U21" s="181"/>
      <c r="V21" s="181"/>
      <c r="W21" s="183"/>
      <c r="X21" s="183"/>
      <c r="Y21" s="184"/>
      <c r="Z21" s="185"/>
      <c r="AA21" s="186"/>
      <c r="AB21" s="185"/>
    </row>
    <row r="22" spans="2:28" x14ac:dyDescent="0.25">
      <c r="B22" s="103">
        <v>45827</v>
      </c>
      <c r="C22" s="104"/>
      <c r="D22" s="100"/>
      <c r="E22" s="117">
        <v>12</v>
      </c>
      <c r="F22" s="105">
        <f t="shared" si="0"/>
        <v>0</v>
      </c>
      <c r="G22" s="127"/>
      <c r="H22" s="119"/>
      <c r="I22" s="12"/>
      <c r="J22" s="120"/>
      <c r="P22" s="180"/>
      <c r="Q22" s="181"/>
      <c r="R22" s="180"/>
      <c r="S22" s="181"/>
      <c r="T22" s="182"/>
      <c r="U22" s="181"/>
      <c r="V22" s="181"/>
      <c r="W22" s="183"/>
      <c r="X22" s="183"/>
      <c r="Y22" s="184"/>
      <c r="Z22" s="185"/>
      <c r="AA22" s="186"/>
      <c r="AB22" s="185"/>
    </row>
    <row r="23" spans="2:28" x14ac:dyDescent="0.25">
      <c r="B23" s="103">
        <v>45828</v>
      </c>
      <c r="C23" s="104"/>
      <c r="D23" s="100"/>
      <c r="E23" s="117">
        <v>12</v>
      </c>
      <c r="F23" s="105">
        <f t="shared" si="0"/>
        <v>0</v>
      </c>
      <c r="G23" s="127"/>
      <c r="H23" s="119"/>
      <c r="I23" s="12"/>
      <c r="J23" s="120"/>
      <c r="P23" s="180"/>
      <c r="Q23" s="181"/>
      <c r="R23" s="180"/>
      <c r="S23" s="181"/>
      <c r="T23" s="182"/>
      <c r="U23" s="181"/>
      <c r="V23" s="181"/>
      <c r="W23" s="183"/>
      <c r="X23" s="183"/>
      <c r="Y23" s="184"/>
      <c r="Z23" s="185"/>
      <c r="AA23" s="186"/>
      <c r="AB23" s="185"/>
    </row>
    <row r="24" spans="2:28" x14ac:dyDescent="0.25">
      <c r="B24" s="103">
        <v>45829</v>
      </c>
      <c r="C24" s="104"/>
      <c r="D24" s="100"/>
      <c r="E24" s="117">
        <v>12</v>
      </c>
      <c r="F24" s="105">
        <f t="shared" si="0"/>
        <v>0</v>
      </c>
      <c r="G24" s="127"/>
      <c r="H24" s="119"/>
      <c r="I24" s="12"/>
      <c r="J24" s="120"/>
      <c r="P24" s="180"/>
      <c r="Q24" s="181"/>
      <c r="R24" s="180"/>
      <c r="S24" s="181"/>
      <c r="T24" s="182"/>
      <c r="U24" s="181"/>
      <c r="V24" s="181"/>
      <c r="W24" s="183"/>
      <c r="X24" s="183"/>
      <c r="Y24" s="184"/>
      <c r="Z24" s="185"/>
      <c r="AA24" s="186"/>
      <c r="AB24" s="185"/>
    </row>
    <row r="25" spans="2:28" x14ac:dyDescent="0.25">
      <c r="B25" s="103">
        <v>45830</v>
      </c>
      <c r="C25" s="104"/>
      <c r="D25" s="100"/>
      <c r="E25" s="117">
        <v>12</v>
      </c>
      <c r="F25" s="105">
        <f t="shared" si="0"/>
        <v>0</v>
      </c>
      <c r="G25" s="127"/>
      <c r="H25" s="119"/>
      <c r="I25" s="12"/>
      <c r="J25" s="120"/>
    </row>
    <row r="26" spans="2:28" x14ac:dyDescent="0.25">
      <c r="B26" s="103">
        <v>45831</v>
      </c>
      <c r="C26" s="104"/>
      <c r="D26" s="100"/>
      <c r="E26" s="117">
        <v>12</v>
      </c>
      <c r="F26" s="105">
        <f t="shared" si="0"/>
        <v>0</v>
      </c>
      <c r="G26" s="127"/>
      <c r="H26" s="119"/>
      <c r="I26" s="12"/>
      <c r="J26" s="120"/>
    </row>
    <row r="27" spans="2:28" x14ac:dyDescent="0.25">
      <c r="B27" s="103">
        <v>45832</v>
      </c>
      <c r="C27" s="104"/>
      <c r="D27" s="100"/>
      <c r="E27" s="117">
        <v>12</v>
      </c>
      <c r="F27" s="105">
        <f t="shared" si="0"/>
        <v>0</v>
      </c>
      <c r="G27" s="127"/>
      <c r="H27" s="119"/>
      <c r="I27" s="12"/>
      <c r="J27" s="120"/>
    </row>
    <row r="28" spans="2:28" x14ac:dyDescent="0.25">
      <c r="B28" s="103">
        <v>45833</v>
      </c>
      <c r="C28" s="104"/>
      <c r="D28" s="100"/>
      <c r="E28" s="117">
        <v>12</v>
      </c>
      <c r="F28" s="105">
        <f t="shared" si="0"/>
        <v>0</v>
      </c>
      <c r="G28" s="127"/>
      <c r="H28" s="119"/>
      <c r="I28" s="12"/>
      <c r="J28" s="120"/>
    </row>
    <row r="29" spans="2:28" x14ac:dyDescent="0.25">
      <c r="B29" s="103">
        <v>45834</v>
      </c>
      <c r="C29" s="104"/>
      <c r="D29" s="100"/>
      <c r="E29" s="117">
        <v>12</v>
      </c>
      <c r="F29" s="105">
        <f t="shared" si="0"/>
        <v>0</v>
      </c>
      <c r="G29" s="127"/>
      <c r="H29" s="119"/>
      <c r="I29" s="12"/>
      <c r="J29" s="120"/>
    </row>
    <row r="30" spans="2:28" x14ac:dyDescent="0.25">
      <c r="B30" s="103">
        <v>45835</v>
      </c>
      <c r="C30" s="104"/>
      <c r="D30" s="100"/>
      <c r="E30" s="117">
        <v>12</v>
      </c>
      <c r="F30" s="105">
        <f t="shared" si="0"/>
        <v>0</v>
      </c>
      <c r="G30" s="127"/>
      <c r="H30" s="119"/>
      <c r="I30" s="12"/>
      <c r="J30" s="120"/>
    </row>
    <row r="31" spans="2:28" x14ac:dyDescent="0.25">
      <c r="B31" s="103">
        <v>45836</v>
      </c>
      <c r="C31" s="104"/>
      <c r="D31" s="100"/>
      <c r="E31" s="117">
        <v>12</v>
      </c>
      <c r="F31" s="105">
        <f t="shared" si="0"/>
        <v>0</v>
      </c>
      <c r="G31" s="127"/>
      <c r="H31" s="119"/>
      <c r="I31" s="12"/>
      <c r="J31" s="120"/>
    </row>
    <row r="32" spans="2:28" x14ac:dyDescent="0.25">
      <c r="B32" s="103">
        <v>45837</v>
      </c>
      <c r="C32" s="104"/>
      <c r="D32" s="100"/>
      <c r="E32" s="117">
        <v>12</v>
      </c>
      <c r="F32" s="105">
        <f t="shared" si="0"/>
        <v>0</v>
      </c>
      <c r="G32" s="127"/>
      <c r="H32" s="119"/>
      <c r="I32" s="12"/>
      <c r="J32" s="120"/>
    </row>
    <row r="33" spans="2:12" x14ac:dyDescent="0.25">
      <c r="B33" s="103">
        <v>45838</v>
      </c>
      <c r="C33" s="104"/>
      <c r="D33" s="100"/>
      <c r="E33" s="117">
        <v>12</v>
      </c>
      <c r="F33" s="105">
        <f t="shared" si="0"/>
        <v>0</v>
      </c>
      <c r="G33" s="127"/>
      <c r="H33" s="119"/>
      <c r="I33" s="12"/>
      <c r="J33" s="120"/>
    </row>
    <row r="34" spans="2:12" ht="15.75" thickBot="1" x14ac:dyDescent="0.3">
      <c r="B34" s="103"/>
      <c r="C34" s="130"/>
      <c r="D34" s="131"/>
      <c r="E34" s="117">
        <v>12</v>
      </c>
      <c r="F34" s="133">
        <f t="shared" si="0"/>
        <v>0</v>
      </c>
      <c r="G34" s="134"/>
      <c r="H34" s="135"/>
      <c r="I34" s="136"/>
      <c r="J34" s="137"/>
    </row>
    <row r="35" spans="2:12" x14ac:dyDescent="0.25">
      <c r="B35" s="138" t="s">
        <v>46</v>
      </c>
      <c r="C35" s="139">
        <f>SUM(C4:C34)</f>
        <v>15903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168346.99811389996</v>
      </c>
    </row>
    <row r="36" spans="2:12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166680</v>
      </c>
      <c r="L36" s="78">
        <f>J36+J37</f>
        <v>168346.8</v>
      </c>
    </row>
    <row r="37" spans="2:12" x14ac:dyDescent="0.25">
      <c r="B37" s="145" t="s">
        <v>14</v>
      </c>
      <c r="C37" s="146">
        <f>C35</f>
        <v>15903</v>
      </c>
      <c r="D37" s="100">
        <f>D35/1.03</f>
        <v>0</v>
      </c>
      <c r="E37" s="117"/>
      <c r="F37" s="105">
        <f>SUM(F4:F36)</f>
        <v>166680</v>
      </c>
      <c r="G37" s="127"/>
      <c r="H37" s="12" t="s">
        <v>9</v>
      </c>
      <c r="I37" s="12">
        <v>0.01</v>
      </c>
      <c r="J37" s="120">
        <f>J36*I37</f>
        <v>1666.8</v>
      </c>
    </row>
    <row r="38" spans="2:12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  <c r="L38">
        <f>C37/2</f>
        <v>7951.5</v>
      </c>
    </row>
    <row r="39" spans="2:12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-0.19811389996903017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78"/>
    </row>
    <row r="43" spans="2:12" x14ac:dyDescent="0.25">
      <c r="J43" s="78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FC98-2D95-49D5-97F0-C09C0BA60393}">
  <sheetPr>
    <pageSetUpPr fitToPage="1"/>
  </sheetPr>
  <dimension ref="B1:AC43"/>
  <sheetViews>
    <sheetView tabSelected="1" zoomScale="85" zoomScaleNormal="85" workbookViewId="0">
      <selection activeCell="R28" sqref="R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11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52</v>
      </c>
      <c r="C2" s="201"/>
      <c r="D2" s="201"/>
      <c r="E2" s="201"/>
      <c r="F2" s="201"/>
      <c r="G2" s="201"/>
      <c r="H2" s="201"/>
      <c r="I2" s="201"/>
      <c r="J2" s="202"/>
      <c r="P2" s="89" t="s">
        <v>28</v>
      </c>
      <c r="Q2" s="89" t="s">
        <v>29</v>
      </c>
      <c r="R2" s="89" t="s">
        <v>30</v>
      </c>
      <c r="S2" s="89" t="s">
        <v>31</v>
      </c>
      <c r="T2" s="89" t="s">
        <v>32</v>
      </c>
      <c r="U2" s="89" t="s">
        <v>33</v>
      </c>
      <c r="V2" s="89" t="s">
        <v>34</v>
      </c>
      <c r="W2" s="89" t="s">
        <v>35</v>
      </c>
      <c r="X2" s="89" t="s">
        <v>36</v>
      </c>
      <c r="Y2" s="89" t="s">
        <v>37</v>
      </c>
      <c r="Z2" s="89" t="s">
        <v>38</v>
      </c>
      <c r="AA2" s="89" t="s">
        <v>39</v>
      </c>
      <c r="AB2" s="89" t="s">
        <v>40</v>
      </c>
      <c r="AC2" s="70"/>
    </row>
    <row r="3" spans="2:29" x14ac:dyDescent="0.25">
      <c r="B3" s="90" t="s">
        <v>0</v>
      </c>
      <c r="C3" s="91" t="s">
        <v>41</v>
      </c>
      <c r="D3" s="91" t="s">
        <v>41</v>
      </c>
      <c r="E3" s="92" t="s">
        <v>42</v>
      </c>
      <c r="F3" s="93" t="s">
        <v>4</v>
      </c>
      <c r="G3" s="90" t="s">
        <v>0</v>
      </c>
      <c r="H3" s="94"/>
      <c r="I3" s="95" t="s">
        <v>43</v>
      </c>
      <c r="J3" s="96" t="s">
        <v>4</v>
      </c>
      <c r="P3" s="97"/>
      <c r="Q3" s="98"/>
      <c r="R3" s="97"/>
      <c r="S3" s="98"/>
      <c r="T3" s="99"/>
      <c r="U3" s="98"/>
      <c r="V3" s="98"/>
      <c r="W3" s="100"/>
      <c r="X3" s="98"/>
      <c r="Y3" s="101"/>
      <c r="Z3" s="102"/>
      <c r="AA3" s="102"/>
      <c r="AB3" s="102"/>
    </row>
    <row r="4" spans="2:29" x14ac:dyDescent="0.25">
      <c r="B4" s="103">
        <v>45839</v>
      </c>
      <c r="C4" s="104"/>
      <c r="D4" s="100"/>
      <c r="E4" s="117">
        <v>12</v>
      </c>
      <c r="F4" s="105">
        <f>E4*C4</f>
        <v>0</v>
      </c>
      <c r="G4" s="106"/>
      <c r="H4" s="107" t="s">
        <v>13</v>
      </c>
      <c r="I4" s="108"/>
      <c r="J4" s="109">
        <f>-'HAZİRAN 2025'!J39</f>
        <v>0.19811389996903017</v>
      </c>
      <c r="P4" s="110"/>
      <c r="Q4" s="111"/>
      <c r="R4" s="110"/>
      <c r="S4" s="111"/>
      <c r="T4" s="112"/>
      <c r="U4" s="111"/>
      <c r="V4" s="111"/>
      <c r="W4" s="113"/>
      <c r="X4" s="113"/>
      <c r="Y4" s="114"/>
      <c r="Z4" s="115"/>
      <c r="AA4" s="116"/>
      <c r="AB4" s="115"/>
    </row>
    <row r="5" spans="2:29" x14ac:dyDescent="0.25">
      <c r="B5" s="103">
        <v>45840</v>
      </c>
      <c r="C5" s="104"/>
      <c r="D5" s="100"/>
      <c r="E5" s="117">
        <v>12</v>
      </c>
      <c r="F5" s="105">
        <f t="shared" ref="F5:F34" si="0">E5*C5</f>
        <v>0</v>
      </c>
      <c r="G5" s="106" t="s">
        <v>44</v>
      </c>
      <c r="H5" s="107"/>
      <c r="I5" s="108"/>
      <c r="J5" s="109"/>
      <c r="P5" s="110"/>
      <c r="Q5" s="111"/>
      <c r="R5" s="110"/>
      <c r="S5" s="111"/>
      <c r="T5" s="112"/>
      <c r="U5" s="111"/>
      <c r="V5" s="111"/>
      <c r="W5" s="113"/>
      <c r="X5" s="113"/>
      <c r="Y5" s="114"/>
      <c r="Z5" s="115"/>
      <c r="AA5" s="116"/>
      <c r="AB5" s="115"/>
    </row>
    <row r="6" spans="2:29" x14ac:dyDescent="0.25">
      <c r="B6" s="103">
        <v>45841</v>
      </c>
      <c r="C6" s="104"/>
      <c r="D6" s="100"/>
      <c r="E6" s="117">
        <v>12</v>
      </c>
      <c r="F6" s="105">
        <f t="shared" si="0"/>
        <v>0</v>
      </c>
      <c r="G6" s="106" t="s">
        <v>44</v>
      </c>
      <c r="H6" s="107"/>
      <c r="I6" s="108"/>
      <c r="J6" s="109"/>
      <c r="P6" s="180"/>
      <c r="Q6" s="181"/>
      <c r="R6" s="180"/>
      <c r="S6" s="181"/>
      <c r="T6" s="182"/>
      <c r="U6" s="181"/>
      <c r="V6" s="181"/>
      <c r="W6" s="183"/>
      <c r="X6" s="183"/>
      <c r="Y6" s="184"/>
      <c r="Z6" s="185"/>
      <c r="AA6" s="186"/>
      <c r="AB6" s="185"/>
    </row>
    <row r="7" spans="2:29" x14ac:dyDescent="0.25">
      <c r="B7" s="103">
        <v>45842</v>
      </c>
      <c r="C7" s="104"/>
      <c r="D7" s="100"/>
      <c r="E7" s="117">
        <v>12</v>
      </c>
      <c r="F7" s="105">
        <f t="shared" si="0"/>
        <v>0</v>
      </c>
      <c r="G7" s="106"/>
      <c r="H7" s="107" t="s">
        <v>45</v>
      </c>
      <c r="I7" s="108"/>
      <c r="J7" s="109"/>
      <c r="L7" s="171"/>
      <c r="M7" s="172"/>
      <c r="P7" s="180"/>
      <c r="Q7" s="181"/>
      <c r="R7" s="180"/>
      <c r="S7" s="181"/>
      <c r="T7" s="182"/>
      <c r="U7" s="181"/>
      <c r="V7" s="181"/>
      <c r="W7" s="183"/>
      <c r="X7" s="183"/>
      <c r="Y7" s="184"/>
      <c r="Z7" s="185"/>
      <c r="AA7" s="186"/>
      <c r="AB7" s="185"/>
    </row>
    <row r="8" spans="2:29" x14ac:dyDescent="0.25">
      <c r="B8" s="103">
        <v>45843</v>
      </c>
      <c r="C8" s="104"/>
      <c r="D8" s="100"/>
      <c r="E8" s="117">
        <v>12</v>
      </c>
      <c r="F8" s="105">
        <f t="shared" si="0"/>
        <v>0</v>
      </c>
      <c r="G8" s="118"/>
      <c r="H8" s="119"/>
      <c r="I8" s="12"/>
      <c r="J8" s="120"/>
      <c r="L8" s="171"/>
      <c r="M8" s="172"/>
      <c r="N8" s="168"/>
      <c r="P8" s="180"/>
      <c r="Q8" s="181"/>
      <c r="R8" s="180"/>
      <c r="S8" s="181"/>
      <c r="T8" s="182"/>
      <c r="U8" s="181"/>
      <c r="V8" s="181"/>
      <c r="W8" s="183"/>
      <c r="X8" s="183"/>
      <c r="Y8" s="184"/>
      <c r="Z8" s="185"/>
      <c r="AA8" s="186"/>
      <c r="AB8" s="185"/>
    </row>
    <row r="9" spans="2:29" x14ac:dyDescent="0.25">
      <c r="B9" s="103">
        <v>45844</v>
      </c>
      <c r="C9" s="104"/>
      <c r="D9" s="100"/>
      <c r="E9" s="117">
        <v>10</v>
      </c>
      <c r="F9" s="105">
        <f t="shared" si="0"/>
        <v>0</v>
      </c>
      <c r="G9" s="118"/>
      <c r="H9" s="119"/>
      <c r="I9" s="12"/>
      <c r="J9" s="120"/>
      <c r="L9" s="171"/>
      <c r="M9" s="172"/>
      <c r="N9" s="168"/>
      <c r="P9" s="180"/>
      <c r="Q9" s="181"/>
      <c r="R9" s="180"/>
      <c r="S9" s="181"/>
      <c r="T9" s="182"/>
      <c r="U9" s="181"/>
      <c r="V9" s="181"/>
      <c r="W9" s="183"/>
      <c r="X9" s="183"/>
      <c r="Y9" s="184"/>
      <c r="Z9" s="185"/>
      <c r="AA9" s="186"/>
      <c r="AB9" s="185"/>
    </row>
    <row r="10" spans="2:29" x14ac:dyDescent="0.25">
      <c r="B10" s="103">
        <v>45845</v>
      </c>
      <c r="C10" s="104"/>
      <c r="D10" s="100"/>
      <c r="E10" s="117">
        <v>12</v>
      </c>
      <c r="F10" s="105">
        <f t="shared" si="0"/>
        <v>0</v>
      </c>
      <c r="G10" s="118"/>
      <c r="H10" s="119"/>
      <c r="I10" s="12"/>
      <c r="J10" s="120"/>
      <c r="L10" s="171"/>
      <c r="M10" s="172"/>
      <c r="N10" s="168"/>
      <c r="P10" s="180"/>
      <c r="Q10" s="181"/>
      <c r="R10" s="180"/>
      <c r="S10" s="181"/>
      <c r="T10" s="182"/>
      <c r="U10" s="181"/>
      <c r="V10" s="181"/>
      <c r="W10" s="183"/>
      <c r="X10" s="183"/>
      <c r="Y10" s="184"/>
      <c r="Z10" s="185"/>
      <c r="AA10" s="186"/>
      <c r="AB10" s="185"/>
    </row>
    <row r="11" spans="2:29" x14ac:dyDescent="0.25">
      <c r="B11" s="103">
        <v>45846</v>
      </c>
      <c r="C11" s="104"/>
      <c r="D11" s="100"/>
      <c r="E11" s="117">
        <v>12</v>
      </c>
      <c r="F11" s="105">
        <f t="shared" si="0"/>
        <v>0</v>
      </c>
      <c r="G11" s="118"/>
      <c r="H11" s="119"/>
      <c r="I11" s="12"/>
      <c r="J11" s="120"/>
      <c r="L11" s="171"/>
      <c r="M11" s="172"/>
      <c r="N11" s="168"/>
      <c r="P11" s="180"/>
      <c r="Q11" s="181"/>
      <c r="R11" s="180"/>
      <c r="S11" s="181"/>
      <c r="T11" s="182"/>
      <c r="U11" s="181"/>
      <c r="V11" s="181"/>
      <c r="W11" s="183"/>
      <c r="X11" s="183"/>
      <c r="Y11" s="184"/>
      <c r="Z11" s="185"/>
      <c r="AA11" s="186"/>
      <c r="AB11" s="185"/>
    </row>
    <row r="12" spans="2:29" x14ac:dyDescent="0.25">
      <c r="B12" s="103">
        <v>45847</v>
      </c>
      <c r="C12" s="104"/>
      <c r="D12" s="100"/>
      <c r="E12" s="117">
        <v>12</v>
      </c>
      <c r="F12" s="105">
        <f t="shared" si="0"/>
        <v>0</v>
      </c>
      <c r="G12" s="118"/>
      <c r="H12" s="119"/>
      <c r="I12" s="12"/>
      <c r="J12" s="120"/>
      <c r="L12" s="188"/>
      <c r="M12" s="172"/>
      <c r="N12" s="168"/>
      <c r="P12" s="180"/>
      <c r="Q12" s="181"/>
      <c r="R12" s="180"/>
      <c r="S12" s="181"/>
      <c r="T12" s="182"/>
      <c r="U12" s="181"/>
      <c r="V12" s="181"/>
      <c r="W12" s="183"/>
      <c r="X12" s="183"/>
      <c r="Y12" s="184"/>
      <c r="Z12" s="185"/>
      <c r="AA12" s="186"/>
      <c r="AB12" s="185"/>
    </row>
    <row r="13" spans="2:29" x14ac:dyDescent="0.25">
      <c r="B13" s="103">
        <v>45848</v>
      </c>
      <c r="C13" s="104"/>
      <c r="D13" s="100"/>
      <c r="E13" s="117">
        <v>12</v>
      </c>
      <c r="F13" s="105">
        <f t="shared" si="0"/>
        <v>0</v>
      </c>
      <c r="G13" s="118"/>
      <c r="H13" s="119"/>
      <c r="I13" s="12"/>
      <c r="J13" s="120"/>
      <c r="L13" s="187"/>
      <c r="M13" s="172"/>
      <c r="N13" s="168"/>
      <c r="P13" s="180"/>
      <c r="Q13" s="181"/>
      <c r="R13" s="180"/>
      <c r="S13" s="181"/>
      <c r="T13" s="182"/>
      <c r="U13" s="181"/>
      <c r="V13" s="181"/>
      <c r="W13" s="183"/>
      <c r="X13" s="183"/>
      <c r="Y13" s="184"/>
      <c r="Z13" s="185"/>
      <c r="AA13" s="186"/>
      <c r="AB13" s="185"/>
    </row>
    <row r="14" spans="2:29" x14ac:dyDescent="0.25">
      <c r="B14" s="103">
        <v>45849</v>
      </c>
      <c r="C14" s="104"/>
      <c r="D14" s="100"/>
      <c r="E14" s="117">
        <v>12</v>
      </c>
      <c r="F14" s="105">
        <f t="shared" si="0"/>
        <v>0</v>
      </c>
      <c r="G14" s="118"/>
      <c r="H14" s="119"/>
      <c r="I14" s="12"/>
      <c r="J14" s="120"/>
      <c r="L14" s="171"/>
      <c r="M14" s="172"/>
      <c r="N14" s="168"/>
      <c r="P14" s="180"/>
      <c r="Q14" s="181"/>
      <c r="R14" s="180"/>
      <c r="S14" s="181"/>
      <c r="T14" s="182"/>
      <c r="U14" s="181"/>
      <c r="V14" s="181"/>
      <c r="W14" s="183"/>
      <c r="X14" s="183"/>
      <c r="Y14" s="184"/>
      <c r="Z14" s="185"/>
      <c r="AA14" s="186"/>
      <c r="AB14" s="185"/>
    </row>
    <row r="15" spans="2:29" x14ac:dyDescent="0.25">
      <c r="B15" s="103">
        <v>45850</v>
      </c>
      <c r="C15" s="104"/>
      <c r="D15" s="100"/>
      <c r="E15" s="117">
        <v>12</v>
      </c>
      <c r="F15" s="105">
        <f t="shared" si="0"/>
        <v>0</v>
      </c>
      <c r="G15" s="127"/>
      <c r="H15" s="119"/>
      <c r="I15" s="12"/>
      <c r="J15" s="120"/>
      <c r="L15" s="171"/>
      <c r="M15" s="172"/>
      <c r="N15" s="168"/>
      <c r="P15" s="180"/>
      <c r="Q15" s="181"/>
      <c r="R15" s="180"/>
      <c r="S15" s="181"/>
      <c r="T15" s="182"/>
      <c r="U15" s="181"/>
      <c r="V15" s="181"/>
      <c r="W15" s="183"/>
      <c r="X15" s="183"/>
      <c r="Y15" s="184"/>
      <c r="Z15" s="185"/>
      <c r="AA15" s="186"/>
      <c r="AB15" s="185"/>
    </row>
    <row r="16" spans="2:29" x14ac:dyDescent="0.25">
      <c r="B16" s="103">
        <v>45851</v>
      </c>
      <c r="C16" s="104"/>
      <c r="D16" s="100"/>
      <c r="E16" s="117">
        <v>12</v>
      </c>
      <c r="F16" s="105">
        <f t="shared" si="0"/>
        <v>0</v>
      </c>
      <c r="G16" s="127"/>
      <c r="H16" s="119"/>
      <c r="I16" s="12"/>
      <c r="J16" s="120"/>
      <c r="L16" s="169"/>
      <c r="M16" s="170"/>
      <c r="N16" s="168"/>
      <c r="P16" s="180"/>
      <c r="Q16" s="181"/>
      <c r="R16" s="180"/>
      <c r="S16" s="181"/>
      <c r="T16" s="182"/>
      <c r="U16" s="181"/>
      <c r="V16" s="181"/>
      <c r="W16" s="183"/>
      <c r="X16" s="183"/>
      <c r="Y16" s="184"/>
      <c r="Z16" s="185"/>
      <c r="AA16" s="186"/>
      <c r="AB16" s="185"/>
    </row>
    <row r="17" spans="2:28" x14ac:dyDescent="0.25">
      <c r="B17" s="103">
        <v>45852</v>
      </c>
      <c r="C17" s="189">
        <v>5010</v>
      </c>
      <c r="D17" s="100"/>
      <c r="E17" s="117">
        <v>12</v>
      </c>
      <c r="F17" s="105">
        <f t="shared" si="0"/>
        <v>60120</v>
      </c>
      <c r="G17" s="127"/>
      <c r="H17" s="119"/>
      <c r="I17" s="12"/>
      <c r="J17" s="120"/>
      <c r="L17" s="169"/>
      <c r="M17" s="170"/>
      <c r="N17" s="168"/>
      <c r="P17" s="180"/>
      <c r="Q17" s="181"/>
      <c r="R17" s="180"/>
      <c r="S17" s="181"/>
      <c r="T17" s="182"/>
      <c r="U17" s="181"/>
      <c r="V17" s="181"/>
      <c r="W17" s="183"/>
      <c r="X17" s="183"/>
      <c r="Y17" s="184"/>
      <c r="Z17" s="185"/>
      <c r="AA17" s="186"/>
      <c r="AB17" s="185"/>
    </row>
    <row r="18" spans="2:28" x14ac:dyDescent="0.25">
      <c r="B18" s="103">
        <v>45853</v>
      </c>
      <c r="C18" s="104"/>
      <c r="D18" s="100"/>
      <c r="E18" s="117">
        <v>12</v>
      </c>
      <c r="F18" s="105">
        <f t="shared" si="0"/>
        <v>0</v>
      </c>
      <c r="G18" s="127"/>
      <c r="H18" s="119"/>
      <c r="I18" s="12"/>
      <c r="J18" s="120"/>
      <c r="N18" s="168"/>
      <c r="P18" s="180"/>
      <c r="Q18" s="181"/>
      <c r="R18" s="180"/>
      <c r="S18" s="181"/>
      <c r="T18" s="182"/>
      <c r="U18" s="181"/>
      <c r="V18" s="181"/>
      <c r="W18" s="183"/>
      <c r="X18" s="183"/>
      <c r="Y18" s="184"/>
      <c r="Z18" s="185"/>
      <c r="AA18" s="186"/>
      <c r="AB18" s="185"/>
    </row>
    <row r="19" spans="2:28" x14ac:dyDescent="0.25">
      <c r="B19" s="103">
        <v>45854</v>
      </c>
      <c r="C19" s="104"/>
      <c r="D19" s="100"/>
      <c r="E19" s="117">
        <v>12</v>
      </c>
      <c r="F19" s="105">
        <f t="shared" si="0"/>
        <v>0</v>
      </c>
      <c r="G19" s="127"/>
      <c r="H19" s="119"/>
      <c r="I19" s="12"/>
      <c r="J19" s="120"/>
      <c r="P19" s="180"/>
      <c r="Q19" s="181"/>
      <c r="R19" s="180"/>
      <c r="S19" s="181"/>
      <c r="T19" s="182"/>
      <c r="U19" s="181"/>
      <c r="V19" s="181"/>
      <c r="W19" s="183"/>
      <c r="X19" s="183"/>
      <c r="Y19" s="184"/>
      <c r="Z19" s="185"/>
      <c r="AA19" s="186"/>
      <c r="AB19" s="185"/>
    </row>
    <row r="20" spans="2:28" x14ac:dyDescent="0.25">
      <c r="B20" s="103">
        <v>45855</v>
      </c>
      <c r="C20" s="104"/>
      <c r="D20" s="100"/>
      <c r="E20" s="117">
        <v>12</v>
      </c>
      <c r="F20" s="105">
        <f t="shared" si="0"/>
        <v>0</v>
      </c>
      <c r="G20" s="127"/>
      <c r="H20" s="119"/>
      <c r="I20" s="12"/>
      <c r="J20" s="120"/>
      <c r="P20" s="180"/>
      <c r="Q20" s="181"/>
      <c r="R20" s="180"/>
      <c r="S20" s="181"/>
      <c r="T20" s="182"/>
      <c r="U20" s="181"/>
      <c r="V20" s="181"/>
      <c r="W20" s="183"/>
      <c r="X20" s="183"/>
      <c r="Y20" s="184"/>
      <c r="Z20" s="185"/>
      <c r="AA20" s="186"/>
      <c r="AB20" s="185"/>
    </row>
    <row r="21" spans="2:28" x14ac:dyDescent="0.25">
      <c r="B21" s="103">
        <v>45856</v>
      </c>
      <c r="C21" s="104"/>
      <c r="D21" s="100"/>
      <c r="E21" s="117">
        <v>12</v>
      </c>
      <c r="F21" s="105">
        <f t="shared" si="0"/>
        <v>0</v>
      </c>
      <c r="G21" s="127"/>
      <c r="H21" s="119"/>
      <c r="I21" s="12"/>
      <c r="J21" s="120"/>
      <c r="P21" s="180"/>
      <c r="Q21" s="181"/>
      <c r="R21" s="180"/>
      <c r="S21" s="181"/>
      <c r="T21" s="182"/>
      <c r="U21" s="181"/>
      <c r="V21" s="181"/>
      <c r="W21" s="183"/>
      <c r="X21" s="183"/>
      <c r="Y21" s="184"/>
      <c r="Z21" s="185"/>
      <c r="AA21" s="186"/>
      <c r="AB21" s="185"/>
    </row>
    <row r="22" spans="2:28" x14ac:dyDescent="0.25">
      <c r="B22" s="103">
        <v>45857</v>
      </c>
      <c r="C22" s="104"/>
      <c r="D22" s="100"/>
      <c r="E22" s="117">
        <v>12</v>
      </c>
      <c r="F22" s="105">
        <f t="shared" si="0"/>
        <v>0</v>
      </c>
      <c r="G22" s="127"/>
      <c r="H22" s="119"/>
      <c r="I22" s="12"/>
      <c r="J22" s="120"/>
      <c r="P22" s="180"/>
      <c r="Q22" s="181"/>
      <c r="R22" s="180"/>
      <c r="S22" s="181"/>
      <c r="T22" s="182"/>
      <c r="U22" s="181"/>
      <c r="V22" s="181"/>
      <c r="W22" s="183"/>
      <c r="X22" s="183"/>
      <c r="Y22" s="184"/>
      <c r="Z22" s="185"/>
      <c r="AA22" s="186"/>
      <c r="AB22" s="185"/>
    </row>
    <row r="23" spans="2:28" x14ac:dyDescent="0.25">
      <c r="B23" s="103">
        <v>45858</v>
      </c>
      <c r="C23" s="104"/>
      <c r="D23" s="100"/>
      <c r="E23" s="117">
        <v>12</v>
      </c>
      <c r="F23" s="105">
        <f t="shared" si="0"/>
        <v>0</v>
      </c>
      <c r="G23" s="127"/>
      <c r="H23" s="119"/>
      <c r="I23" s="12"/>
      <c r="J23" s="120"/>
      <c r="P23" s="180"/>
      <c r="Q23" s="181"/>
      <c r="R23" s="180"/>
      <c r="S23" s="181"/>
      <c r="T23" s="182"/>
      <c r="U23" s="181"/>
      <c r="V23" s="181"/>
      <c r="W23" s="183"/>
      <c r="X23" s="183"/>
      <c r="Y23" s="184"/>
      <c r="Z23" s="185"/>
      <c r="AA23" s="186"/>
      <c r="AB23" s="185"/>
    </row>
    <row r="24" spans="2:28" x14ac:dyDescent="0.25">
      <c r="B24" s="103">
        <v>45859</v>
      </c>
      <c r="C24" s="104"/>
      <c r="D24" s="100"/>
      <c r="E24" s="117">
        <v>12</v>
      </c>
      <c r="F24" s="105">
        <f t="shared" si="0"/>
        <v>0</v>
      </c>
      <c r="G24" s="127"/>
      <c r="H24" s="119"/>
      <c r="I24" s="12"/>
      <c r="J24" s="120"/>
      <c r="P24" s="180"/>
      <c r="Q24" s="181"/>
      <c r="R24" s="180"/>
      <c r="S24" s="181"/>
      <c r="T24" s="182"/>
      <c r="U24" s="181"/>
      <c r="V24" s="181"/>
      <c r="W24" s="183"/>
      <c r="X24" s="183"/>
      <c r="Y24" s="184"/>
      <c r="Z24" s="185"/>
      <c r="AA24" s="186"/>
      <c r="AB24" s="185"/>
    </row>
    <row r="25" spans="2:28" x14ac:dyDescent="0.25">
      <c r="B25" s="103">
        <v>45860</v>
      </c>
      <c r="C25" s="104"/>
      <c r="D25" s="100"/>
      <c r="E25" s="117">
        <v>12</v>
      </c>
      <c r="F25" s="105">
        <f t="shared" si="0"/>
        <v>0</v>
      </c>
      <c r="G25" s="127"/>
      <c r="H25" s="119"/>
      <c r="I25" s="12"/>
      <c r="J25" s="120"/>
    </row>
    <row r="26" spans="2:28" x14ac:dyDescent="0.25">
      <c r="B26" s="103">
        <v>45861</v>
      </c>
      <c r="C26" s="104"/>
      <c r="D26" s="100"/>
      <c r="E26" s="117">
        <v>12</v>
      </c>
      <c r="F26" s="105">
        <f t="shared" si="0"/>
        <v>0</v>
      </c>
      <c r="G26" s="127"/>
      <c r="H26" s="119"/>
      <c r="I26" s="12"/>
      <c r="J26" s="120"/>
    </row>
    <row r="27" spans="2:28" x14ac:dyDescent="0.25">
      <c r="B27" s="103">
        <v>45862</v>
      </c>
      <c r="C27" s="104"/>
      <c r="D27" s="100"/>
      <c r="E27" s="117">
        <v>12</v>
      </c>
      <c r="F27" s="105">
        <f t="shared" si="0"/>
        <v>0</v>
      </c>
      <c r="G27" s="127"/>
      <c r="H27" s="119"/>
      <c r="I27" s="12"/>
      <c r="J27" s="120"/>
    </row>
    <row r="28" spans="2:28" x14ac:dyDescent="0.25">
      <c r="B28" s="103">
        <v>45863</v>
      </c>
      <c r="C28" s="104"/>
      <c r="D28" s="100"/>
      <c r="E28" s="117">
        <v>12</v>
      </c>
      <c r="F28" s="105">
        <f t="shared" si="0"/>
        <v>0</v>
      </c>
      <c r="G28" s="127"/>
      <c r="H28" s="119"/>
      <c r="I28" s="12"/>
      <c r="J28" s="120"/>
    </row>
    <row r="29" spans="2:28" x14ac:dyDescent="0.25">
      <c r="B29" s="103">
        <v>45864</v>
      </c>
      <c r="C29" s="104"/>
      <c r="D29" s="100"/>
      <c r="E29" s="117">
        <v>12</v>
      </c>
      <c r="F29" s="105">
        <f t="shared" si="0"/>
        <v>0</v>
      </c>
      <c r="G29" s="127"/>
      <c r="H29" s="119"/>
      <c r="I29" s="12"/>
      <c r="J29" s="120"/>
    </row>
    <row r="30" spans="2:28" x14ac:dyDescent="0.25">
      <c r="B30" s="103">
        <v>45865</v>
      </c>
      <c r="C30" s="104"/>
      <c r="D30" s="100"/>
      <c r="E30" s="117">
        <v>12</v>
      </c>
      <c r="F30" s="105">
        <f t="shared" si="0"/>
        <v>0</v>
      </c>
      <c r="G30" s="127"/>
      <c r="H30" s="119"/>
      <c r="I30" s="12"/>
      <c r="J30" s="120"/>
    </row>
    <row r="31" spans="2:28" x14ac:dyDescent="0.25">
      <c r="B31" s="103">
        <v>45866</v>
      </c>
      <c r="C31" s="104"/>
      <c r="D31" s="100"/>
      <c r="E31" s="117">
        <v>12</v>
      </c>
      <c r="F31" s="105">
        <f t="shared" si="0"/>
        <v>0</v>
      </c>
      <c r="G31" s="127"/>
      <c r="H31" s="119"/>
      <c r="I31" s="12"/>
      <c r="J31" s="120"/>
    </row>
    <row r="32" spans="2:28" x14ac:dyDescent="0.25">
      <c r="B32" s="103">
        <v>45867</v>
      </c>
      <c r="C32" s="104"/>
      <c r="D32" s="100"/>
      <c r="E32" s="117">
        <v>12</v>
      </c>
      <c r="F32" s="105">
        <f t="shared" si="0"/>
        <v>0</v>
      </c>
      <c r="G32" s="127"/>
      <c r="H32" s="119"/>
      <c r="I32" s="12"/>
      <c r="J32" s="120"/>
    </row>
    <row r="33" spans="2:12" x14ac:dyDescent="0.25">
      <c r="B33" s="103">
        <v>45868</v>
      </c>
      <c r="C33" s="104"/>
      <c r="D33" s="100"/>
      <c r="E33" s="117">
        <v>12</v>
      </c>
      <c r="F33" s="105">
        <f t="shared" si="0"/>
        <v>0</v>
      </c>
      <c r="G33" s="127"/>
      <c r="H33" s="119"/>
      <c r="I33" s="12"/>
      <c r="J33" s="120"/>
    </row>
    <row r="34" spans="2:12" ht="15.75" thickBot="1" x14ac:dyDescent="0.3">
      <c r="B34" s="103">
        <v>45869</v>
      </c>
      <c r="C34" s="130"/>
      <c r="D34" s="131"/>
      <c r="E34" s="117">
        <v>12</v>
      </c>
      <c r="F34" s="133">
        <f t="shared" si="0"/>
        <v>0</v>
      </c>
      <c r="G34" s="134"/>
      <c r="H34" s="135"/>
      <c r="I34" s="136"/>
      <c r="J34" s="137"/>
    </row>
    <row r="35" spans="2:12" x14ac:dyDescent="0.25">
      <c r="B35" s="138" t="s">
        <v>46</v>
      </c>
      <c r="C35" s="139">
        <f>SUM(C4:C34)</f>
        <v>5010</v>
      </c>
      <c r="D35" s="140">
        <f>SUM(D4:D34)</f>
        <v>0</v>
      </c>
      <c r="E35" s="141"/>
      <c r="F35" s="142" t="s">
        <v>4</v>
      </c>
      <c r="G35" s="143"/>
      <c r="H35" s="203" t="s">
        <v>8</v>
      </c>
      <c r="I35" s="203"/>
      <c r="J35" s="144">
        <f>SUM(J4:J34)</f>
        <v>0.19811389996903017</v>
      </c>
    </row>
    <row r="36" spans="2:12" x14ac:dyDescent="0.25">
      <c r="B36" s="145" t="s">
        <v>47</v>
      </c>
      <c r="C36" s="100"/>
      <c r="D36" s="100"/>
      <c r="E36" s="117"/>
      <c r="F36" s="105"/>
      <c r="G36" s="127"/>
      <c r="H36" s="204" t="s">
        <v>7</v>
      </c>
      <c r="I36" s="204"/>
      <c r="J36" s="120">
        <f>F36+F37</f>
        <v>60120</v>
      </c>
      <c r="L36" s="78">
        <f>J36+J37</f>
        <v>60721.2</v>
      </c>
    </row>
    <row r="37" spans="2:12" x14ac:dyDescent="0.25">
      <c r="B37" s="145" t="s">
        <v>14</v>
      </c>
      <c r="C37" s="146">
        <f>C35</f>
        <v>5010</v>
      </c>
      <c r="D37" s="100">
        <f>D35/1.03</f>
        <v>0</v>
      </c>
      <c r="E37" s="117"/>
      <c r="F37" s="105">
        <f>SUM(F4:F36)</f>
        <v>60120</v>
      </c>
      <c r="G37" s="127"/>
      <c r="H37" s="12" t="s">
        <v>9</v>
      </c>
      <c r="I37" s="12">
        <v>0.01</v>
      </c>
      <c r="J37" s="120">
        <f>J36*I37</f>
        <v>601.20000000000005</v>
      </c>
    </row>
    <row r="38" spans="2:12" x14ac:dyDescent="0.25">
      <c r="B38" s="145"/>
      <c r="C38" s="100"/>
      <c r="D38" s="12"/>
      <c r="E38" s="117"/>
      <c r="F38" s="105"/>
      <c r="G38" s="127"/>
      <c r="H38" s="12"/>
      <c r="I38" s="147" t="s">
        <v>48</v>
      </c>
      <c r="J38" s="120"/>
      <c r="L38">
        <f>C37/2</f>
        <v>2505</v>
      </c>
    </row>
    <row r="39" spans="2:12" ht="15.75" thickBot="1" x14ac:dyDescent="0.3">
      <c r="B39" s="205" t="s">
        <v>49</v>
      </c>
      <c r="C39" s="206"/>
      <c r="D39" s="148"/>
      <c r="E39" s="132"/>
      <c r="F39" s="133"/>
      <c r="G39" s="149"/>
      <c r="H39" s="207" t="s">
        <v>50</v>
      </c>
      <c r="I39" s="207"/>
      <c r="J39" s="150">
        <f>J36+J37+J38-J35</f>
        <v>60721.001886100028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78"/>
    </row>
    <row r="43" spans="2:12" x14ac:dyDescent="0.25">
      <c r="J43" s="78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 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ronaldinho424</cp:lastModifiedBy>
  <cp:lastPrinted>2025-05-20T12:07:01Z</cp:lastPrinted>
  <dcterms:created xsi:type="dcterms:W3CDTF">2024-02-19T14:14:46Z</dcterms:created>
  <dcterms:modified xsi:type="dcterms:W3CDTF">2025-08-20T13:16:24Z</dcterms:modified>
</cp:coreProperties>
</file>